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L:\ОБЩАЯ\ОТПРАВКА\Бюджет 1 чтение на 2020-2022\7-67.Пояснительная\"/>
    </mc:Choice>
  </mc:AlternateContent>
  <bookViews>
    <workbookView xWindow="0" yWindow="0" windowWidth="28800" windowHeight="12435" firstSheet="1" activeTab="4"/>
  </bookViews>
  <sheets>
    <sheet name="лист1" sheetId="74" state="hidden" r:id="rId1"/>
    <sheet name="приложение 1" sheetId="77" r:id="rId2"/>
    <sheet name="приложение 2" sheetId="78" r:id="rId3"/>
    <sheet name="приложение 3" sheetId="79" r:id="rId4"/>
    <sheet name="приложение 4" sheetId="80" r:id="rId5"/>
  </sheets>
  <definedNames>
    <definedName name="_xlnm.Print_Titles" localSheetId="0">лист1!$5:$5</definedName>
    <definedName name="_xlnm.Print_Titles" localSheetId="1">'приложение 1'!$8:$8</definedName>
    <definedName name="_xlnm.Print_Titles" localSheetId="2">'приложение 2'!$7:$7</definedName>
    <definedName name="_xlnm.Print_Area" localSheetId="0">лист1!$A$1:$E$203</definedName>
    <definedName name="_xlnm.Print_Area" localSheetId="1">'приложение 1'!$A$1:$N$55</definedName>
    <definedName name="_xlnm.Print_Area" localSheetId="3">'приложение 3'!$A$1:$H$103</definedName>
    <definedName name="_xlnm.Print_Area" localSheetId="4">'приложение 4'!$A$1:$M$33</definedName>
  </definedNames>
  <calcPr calcId="152511"/>
</workbook>
</file>

<file path=xl/calcChain.xml><?xml version="1.0" encoding="utf-8"?>
<calcChain xmlns="http://schemas.openxmlformats.org/spreadsheetml/2006/main">
  <c r="M23" i="80" l="1"/>
  <c r="L23" i="80"/>
  <c r="K23" i="80"/>
  <c r="K22" i="80" s="1"/>
  <c r="K8" i="80" s="1"/>
  <c r="I23" i="80"/>
  <c r="J23" i="80"/>
  <c r="M15" i="80"/>
  <c r="L15" i="80"/>
  <c r="L14" i="80" s="1"/>
  <c r="K15" i="80"/>
  <c r="J15" i="80"/>
  <c r="M14" i="80"/>
  <c r="K14" i="80"/>
  <c r="J14" i="80"/>
  <c r="I15" i="80"/>
  <c r="I14" i="80" s="1"/>
  <c r="M10" i="80"/>
  <c r="M9" i="80" s="1"/>
  <c r="M8" i="80" s="1"/>
  <c r="L10" i="80"/>
  <c r="K10" i="80"/>
  <c r="J10" i="80"/>
  <c r="J9" i="80" s="1"/>
  <c r="L9" i="80"/>
  <c r="K9" i="80"/>
  <c r="I31" i="80"/>
  <c r="I10" i="80"/>
  <c r="H12" i="79"/>
  <c r="G12" i="79"/>
  <c r="F12" i="79"/>
  <c r="E12" i="79"/>
  <c r="H11" i="79"/>
  <c r="G11" i="79"/>
  <c r="F11" i="79"/>
  <c r="E11" i="79"/>
  <c r="H10" i="79"/>
  <c r="H9" i="79" s="1"/>
  <c r="G10" i="79"/>
  <c r="G9" i="79" s="1"/>
  <c r="F10" i="79"/>
  <c r="F9" i="79" s="1"/>
  <c r="E10" i="79"/>
  <c r="D12" i="79"/>
  <c r="D9" i="79" s="1"/>
  <c r="D11" i="79"/>
  <c r="D10" i="79"/>
  <c r="H82" i="79"/>
  <c r="G82" i="79"/>
  <c r="F82" i="79"/>
  <c r="E82" i="79"/>
  <c r="D82" i="79"/>
  <c r="D72" i="79"/>
  <c r="D36" i="79" s="1"/>
  <c r="H99" i="79"/>
  <c r="H98" i="79" s="1"/>
  <c r="H93" i="79"/>
  <c r="H88" i="79"/>
  <c r="H87" i="79" s="1"/>
  <c r="H77" i="79"/>
  <c r="H72" i="79"/>
  <c r="H67" i="79"/>
  <c r="H62" i="79"/>
  <c r="H57" i="79"/>
  <c r="H52" i="79"/>
  <c r="H47" i="79"/>
  <c r="H42" i="79"/>
  <c r="H36" i="79" s="1"/>
  <c r="H37" i="79"/>
  <c r="H31" i="79"/>
  <c r="H26" i="79"/>
  <c r="H25" i="79" s="1"/>
  <c r="H20" i="79"/>
  <c r="H14" i="79" s="1"/>
  <c r="H15" i="79"/>
  <c r="E60" i="78"/>
  <c r="F60" i="78" s="1"/>
  <c r="G62" i="78"/>
  <c r="G61" i="78"/>
  <c r="G59" i="78"/>
  <c r="G57" i="78"/>
  <c r="G56" i="78"/>
  <c r="G54" i="78"/>
  <c r="G53" i="78"/>
  <c r="G52" i="78"/>
  <c r="G50" i="78"/>
  <c r="G49" i="78"/>
  <c r="G47" i="78"/>
  <c r="G45" i="78"/>
  <c r="G44" i="78"/>
  <c r="G42" i="78"/>
  <c r="G41" i="78"/>
  <c r="G40" i="78"/>
  <c r="G39" i="78"/>
  <c r="G38" i="78"/>
  <c r="G37" i="78"/>
  <c r="G35" i="78"/>
  <c r="G33" i="78"/>
  <c r="G32" i="78"/>
  <c r="G31" i="78"/>
  <c r="G29" i="78"/>
  <c r="G28" i="78"/>
  <c r="G27" i="78"/>
  <c r="G26" i="78"/>
  <c r="G25" i="78"/>
  <c r="G24" i="78"/>
  <c r="G22" i="78"/>
  <c r="G20" i="78"/>
  <c r="G18" i="78"/>
  <c r="G17" i="78"/>
  <c r="G16" i="78"/>
  <c r="G15" i="78"/>
  <c r="G14" i="78"/>
  <c r="G13" i="78"/>
  <c r="G12" i="78"/>
  <c r="F63" i="78"/>
  <c r="F61" i="78"/>
  <c r="F59" i="78"/>
  <c r="F57" i="78"/>
  <c r="F56" i="78"/>
  <c r="F54" i="78"/>
  <c r="F53" i="78"/>
  <c r="F52" i="78"/>
  <c r="F50" i="78"/>
  <c r="F49" i="78"/>
  <c r="F47" i="78"/>
  <c r="F45" i="78"/>
  <c r="F44" i="78"/>
  <c r="F42" i="78"/>
  <c r="F41" i="78"/>
  <c r="F40" i="78"/>
  <c r="F39" i="78"/>
  <c r="F38" i="78"/>
  <c r="F37" i="78"/>
  <c r="F35" i="78"/>
  <c r="F33" i="78"/>
  <c r="F32" i="78"/>
  <c r="F31" i="78"/>
  <c r="F29" i="78"/>
  <c r="F28" i="78"/>
  <c r="F27" i="78"/>
  <c r="F26" i="78"/>
  <c r="F25" i="78"/>
  <c r="F24" i="78"/>
  <c r="F22" i="78"/>
  <c r="F20" i="78"/>
  <c r="F18" i="78"/>
  <c r="F16" i="78"/>
  <c r="F15" i="78"/>
  <c r="F14" i="78"/>
  <c r="F13" i="78"/>
  <c r="F12" i="78"/>
  <c r="E58" i="78"/>
  <c r="F58" i="78" s="1"/>
  <c r="E55" i="78"/>
  <c r="E51" i="78"/>
  <c r="E48" i="78"/>
  <c r="E46" i="78"/>
  <c r="G46" i="78" s="1"/>
  <c r="E43" i="78"/>
  <c r="E36" i="78"/>
  <c r="E34" i="78"/>
  <c r="E30" i="78"/>
  <c r="G30" i="78" s="1"/>
  <c r="E23" i="78"/>
  <c r="E21" i="78"/>
  <c r="E19" i="78"/>
  <c r="E11" i="78"/>
  <c r="G11" i="78" s="1"/>
  <c r="H60" i="78"/>
  <c r="H58" i="78"/>
  <c r="H55" i="78"/>
  <c r="H51" i="78"/>
  <c r="H48" i="78"/>
  <c r="H46" i="78"/>
  <c r="H43" i="78"/>
  <c r="H36" i="78"/>
  <c r="H9" i="78" s="1"/>
  <c r="H34" i="78"/>
  <c r="H30" i="78"/>
  <c r="H23" i="78"/>
  <c r="H21" i="78"/>
  <c r="H19" i="78"/>
  <c r="H11" i="78"/>
  <c r="I60" i="78"/>
  <c r="I58" i="78"/>
  <c r="I55" i="78"/>
  <c r="I51" i="78"/>
  <c r="I48" i="78"/>
  <c r="I46" i="78"/>
  <c r="I9" i="78" s="1"/>
  <c r="I43" i="78"/>
  <c r="I36" i="78"/>
  <c r="I34" i="78"/>
  <c r="I30" i="78"/>
  <c r="I23" i="78"/>
  <c r="I21" i="78"/>
  <c r="I19" i="78"/>
  <c r="I11" i="78"/>
  <c r="N18" i="77"/>
  <c r="F18" i="77"/>
  <c r="G18" i="77"/>
  <c r="H42" i="77"/>
  <c r="L54" i="77"/>
  <c r="L53" i="77"/>
  <c r="L52" i="77"/>
  <c r="L50" i="77"/>
  <c r="L49" i="77"/>
  <c r="L48" i="77"/>
  <c r="L47" i="77"/>
  <c r="L46" i="77"/>
  <c r="L42" i="77"/>
  <c r="L40" i="77"/>
  <c r="L39" i="77"/>
  <c r="L37" i="77"/>
  <c r="L36" i="77"/>
  <c r="L34" i="77"/>
  <c r="L32" i="77"/>
  <c r="L31" i="77"/>
  <c r="L30" i="77"/>
  <c r="L29" i="77"/>
  <c r="L20" i="77"/>
  <c r="L17" i="77"/>
  <c r="L15" i="77"/>
  <c r="L14" i="77"/>
  <c r="N28" i="77"/>
  <c r="M28" i="77"/>
  <c r="M27" i="77" s="1"/>
  <c r="J28" i="77"/>
  <c r="G28" i="77"/>
  <c r="F28" i="77"/>
  <c r="K54" i="77"/>
  <c r="K53" i="77"/>
  <c r="K52" i="77"/>
  <c r="K50" i="77"/>
  <c r="K49" i="77"/>
  <c r="K48" i="77"/>
  <c r="K47" i="77"/>
  <c r="K46" i="77"/>
  <c r="K42" i="77"/>
  <c r="K40" i="77"/>
  <c r="K39" i="77"/>
  <c r="K37" i="77"/>
  <c r="K36" i="77"/>
  <c r="K34" i="77"/>
  <c r="K32" i="77"/>
  <c r="K31" i="77"/>
  <c r="K30" i="77"/>
  <c r="K29" i="77"/>
  <c r="K20" i="77"/>
  <c r="K17" i="77"/>
  <c r="K15" i="77"/>
  <c r="K14" i="77"/>
  <c r="N51" i="77"/>
  <c r="N45" i="77"/>
  <c r="N44" i="77" s="1"/>
  <c r="N38" i="77"/>
  <c r="N27" i="77" s="1"/>
  <c r="N35" i="77"/>
  <c r="N33" i="77"/>
  <c r="N16" i="77"/>
  <c r="N11" i="77"/>
  <c r="E99" i="79"/>
  <c r="D99" i="79"/>
  <c r="E98" i="79"/>
  <c r="D98" i="79"/>
  <c r="E93" i="79"/>
  <c r="D93" i="79"/>
  <c r="E88" i="79"/>
  <c r="E87" i="79" s="1"/>
  <c r="D88" i="79"/>
  <c r="D87" i="79" s="1"/>
  <c r="E77" i="79"/>
  <c r="D77" i="79"/>
  <c r="E72" i="79"/>
  <c r="E67" i="79"/>
  <c r="D67" i="79"/>
  <c r="E62" i="79"/>
  <c r="D62" i="79"/>
  <c r="E57" i="79"/>
  <c r="D57" i="79"/>
  <c r="E52" i="79"/>
  <c r="D52" i="79"/>
  <c r="E47" i="79"/>
  <c r="D47" i="79"/>
  <c r="E42" i="79"/>
  <c r="D42" i="79"/>
  <c r="E37" i="79"/>
  <c r="D37" i="79"/>
  <c r="E31" i="79"/>
  <c r="D31" i="79"/>
  <c r="E26" i="79"/>
  <c r="D26" i="79"/>
  <c r="D25" i="79" s="1"/>
  <c r="E25" i="79"/>
  <c r="E20" i="79"/>
  <c r="D20" i="79"/>
  <c r="E15" i="79"/>
  <c r="E14" i="79" s="1"/>
  <c r="D15" i="79"/>
  <c r="D14" i="79"/>
  <c r="C36" i="78"/>
  <c r="F36" i="78" s="1"/>
  <c r="L41" i="77"/>
  <c r="J23" i="77"/>
  <c r="L23" i="77"/>
  <c r="J21" i="77"/>
  <c r="L21" i="77" s="1"/>
  <c r="H20" i="77"/>
  <c r="H32" i="77"/>
  <c r="H30" i="77"/>
  <c r="H28" i="77" s="1"/>
  <c r="I54" i="77"/>
  <c r="I53" i="77"/>
  <c r="I52" i="77"/>
  <c r="I50" i="77"/>
  <c r="I49" i="77"/>
  <c r="I48" i="77"/>
  <c r="I47" i="77"/>
  <c r="I46" i="77"/>
  <c r="I41" i="77"/>
  <c r="I40" i="77"/>
  <c r="I39" i="77"/>
  <c r="I37" i="77"/>
  <c r="I36" i="77"/>
  <c r="I34" i="77"/>
  <c r="I31" i="77"/>
  <c r="I30" i="77"/>
  <c r="I28" i="77" s="1"/>
  <c r="I27" i="77" s="1"/>
  <c r="I29" i="77"/>
  <c r="I23" i="77"/>
  <c r="I21" i="77"/>
  <c r="I17" i="77"/>
  <c r="I15" i="77"/>
  <c r="I14" i="77"/>
  <c r="H54" i="77"/>
  <c r="H53" i="77"/>
  <c r="H52" i="77"/>
  <c r="H50" i="77"/>
  <c r="H49" i="77"/>
  <c r="H48" i="77"/>
  <c r="H47" i="77"/>
  <c r="H46" i="77"/>
  <c r="H41" i="77"/>
  <c r="H40" i="77"/>
  <c r="H39" i="77"/>
  <c r="H37" i="77"/>
  <c r="H36" i="77"/>
  <c r="H34" i="77"/>
  <c r="H31" i="77"/>
  <c r="H29" i="77"/>
  <c r="H25" i="77"/>
  <c r="H23" i="77"/>
  <c r="H21" i="77"/>
  <c r="H19" i="77"/>
  <c r="H17" i="77"/>
  <c r="H15" i="77"/>
  <c r="H14" i="77"/>
  <c r="C60" i="78"/>
  <c r="C58" i="78"/>
  <c r="C55" i="78"/>
  <c r="F55" i="78" s="1"/>
  <c r="C51" i="78"/>
  <c r="C48" i="78"/>
  <c r="C46" i="78"/>
  <c r="C43" i="78"/>
  <c r="F43" i="78" s="1"/>
  <c r="C34" i="78"/>
  <c r="C30" i="78"/>
  <c r="C23" i="78"/>
  <c r="C21" i="78"/>
  <c r="F21" i="78" s="1"/>
  <c r="C19" i="78"/>
  <c r="C11" i="78"/>
  <c r="I19" i="77"/>
  <c r="I26" i="77"/>
  <c r="I32" i="77"/>
  <c r="E12" i="77"/>
  <c r="E11" i="77"/>
  <c r="C45" i="77"/>
  <c r="C44" i="77" s="1"/>
  <c r="C43" i="77" s="1"/>
  <c r="M45" i="77"/>
  <c r="M44" i="77"/>
  <c r="J45" i="77"/>
  <c r="L45" i="77" s="1"/>
  <c r="G45" i="77"/>
  <c r="G44" i="77" s="1"/>
  <c r="F45" i="77"/>
  <c r="F44" i="77" s="1"/>
  <c r="E45" i="77"/>
  <c r="E44" i="77" s="1"/>
  <c r="D45" i="77"/>
  <c r="I45" i="77" s="1"/>
  <c r="E51" i="77"/>
  <c r="E38" i="77"/>
  <c r="E35" i="77"/>
  <c r="E33" i="77"/>
  <c r="E27" i="77" s="1"/>
  <c r="E28" i="77"/>
  <c r="E24" i="77"/>
  <c r="E22" i="77"/>
  <c r="E18" i="77"/>
  <c r="E16" i="77"/>
  <c r="D33" i="77"/>
  <c r="D12" i="77"/>
  <c r="D11" i="77"/>
  <c r="D10" i="77" s="1"/>
  <c r="D9" i="77" s="1"/>
  <c r="C51" i="77"/>
  <c r="C38" i="77"/>
  <c r="C35" i="77"/>
  <c r="C33" i="77"/>
  <c r="C27" i="77" s="1"/>
  <c r="C28" i="77"/>
  <c r="C24" i="77"/>
  <c r="C22" i="77"/>
  <c r="C18" i="77"/>
  <c r="C16" i="77"/>
  <c r="C11" i="77"/>
  <c r="F15" i="79"/>
  <c r="I9" i="80"/>
  <c r="M31" i="80"/>
  <c r="L31" i="80"/>
  <c r="L22" i="80" s="1"/>
  <c r="K31" i="80"/>
  <c r="J31" i="80"/>
  <c r="J22" i="80" s="1"/>
  <c r="D16" i="77"/>
  <c r="F99" i="79"/>
  <c r="F98" i="79"/>
  <c r="F93" i="79"/>
  <c r="F88" i="79"/>
  <c r="F87" i="79" s="1"/>
  <c r="F77" i="79"/>
  <c r="F72" i="79"/>
  <c r="F67" i="79"/>
  <c r="F62" i="79"/>
  <c r="F57" i="79"/>
  <c r="F52" i="79"/>
  <c r="F47" i="79"/>
  <c r="F42" i="79"/>
  <c r="F37" i="79"/>
  <c r="F36" i="79" s="1"/>
  <c r="F8" i="79" s="1"/>
  <c r="F107" i="79" s="1"/>
  <c r="F31" i="79"/>
  <c r="F26" i="79"/>
  <c r="F25" i="79" s="1"/>
  <c r="F20" i="79"/>
  <c r="F14" i="79" s="1"/>
  <c r="G99" i="79"/>
  <c r="G98" i="79" s="1"/>
  <c r="G93" i="79"/>
  <c r="G88" i="79"/>
  <c r="G77" i="79"/>
  <c r="G72" i="79"/>
  <c r="G67" i="79"/>
  <c r="G62" i="79"/>
  <c r="G57" i="79"/>
  <c r="G52" i="79"/>
  <c r="G36" i="79" s="1"/>
  <c r="G47" i="79"/>
  <c r="G42" i="79"/>
  <c r="G37" i="79"/>
  <c r="G31" i="79"/>
  <c r="G26" i="79"/>
  <c r="G20" i="79"/>
  <c r="G15" i="79"/>
  <c r="G14" i="79" s="1"/>
  <c r="D21" i="78"/>
  <c r="G21" i="78" s="1"/>
  <c r="D46" i="78"/>
  <c r="D55" i="78"/>
  <c r="D48" i="78"/>
  <c r="D60" i="78"/>
  <c r="G60" i="78" s="1"/>
  <c r="D51" i="78"/>
  <c r="D43" i="78"/>
  <c r="G43" i="78"/>
  <c r="D36" i="78"/>
  <c r="D9" i="78" s="1"/>
  <c r="D34" i="78"/>
  <c r="D30" i="78"/>
  <c r="D23" i="78"/>
  <c r="G23" i="78" s="1"/>
  <c r="D19" i="78"/>
  <c r="G19" i="78" s="1"/>
  <c r="D11" i="78"/>
  <c r="D28" i="77"/>
  <c r="M51" i="77"/>
  <c r="J51" i="77"/>
  <c r="L51" i="77" s="1"/>
  <c r="G51" i="77"/>
  <c r="F51" i="77"/>
  <c r="D51" i="77"/>
  <c r="D44" i="77"/>
  <c r="I44" i="77" s="1"/>
  <c r="M38" i="77"/>
  <c r="J38" i="77"/>
  <c r="G38" i="77"/>
  <c r="F38" i="77"/>
  <c r="F27" i="77" s="1"/>
  <c r="D38" i="77"/>
  <c r="M35" i="77"/>
  <c r="J35" i="77"/>
  <c r="G35" i="77"/>
  <c r="H35" i="77" s="1"/>
  <c r="F35" i="77"/>
  <c r="D35" i="77"/>
  <c r="M33" i="77"/>
  <c r="J33" i="77"/>
  <c r="L33" i="77" s="1"/>
  <c r="G33" i="77"/>
  <c r="I33" i="77"/>
  <c r="F33" i="77"/>
  <c r="F24" i="77"/>
  <c r="K24" i="77" s="1"/>
  <c r="D24" i="77"/>
  <c r="J22" i="77"/>
  <c r="G22" i="77"/>
  <c r="F22" i="77"/>
  <c r="H22" i="77" s="1"/>
  <c r="D22" i="77"/>
  <c r="D18" i="77"/>
  <c r="I18" i="77" s="1"/>
  <c r="M16" i="77"/>
  <c r="J16" i="77"/>
  <c r="K16" i="77" s="1"/>
  <c r="G16" i="77"/>
  <c r="F16" i="77"/>
  <c r="C7" i="74"/>
  <c r="D7" i="74"/>
  <c r="E7" i="74" s="1"/>
  <c r="E8" i="74"/>
  <c r="E9" i="74"/>
  <c r="C10" i="74"/>
  <c r="D10" i="74"/>
  <c r="E10" i="74" s="1"/>
  <c r="E11" i="74"/>
  <c r="C12" i="74"/>
  <c r="E12" i="74" s="1"/>
  <c r="D12" i="74"/>
  <c r="E13" i="74"/>
  <c r="C15" i="74"/>
  <c r="E15" i="74" s="1"/>
  <c r="D15" i="74"/>
  <c r="E16" i="74"/>
  <c r="E17" i="74"/>
  <c r="E18" i="74"/>
  <c r="C19" i="74"/>
  <c r="D19" i="74"/>
  <c r="E19" i="74"/>
  <c r="E20" i="74"/>
  <c r="E21" i="74"/>
  <c r="E22" i="74"/>
  <c r="E23" i="74"/>
  <c r="C24" i="74"/>
  <c r="D24" i="74"/>
  <c r="E25" i="74"/>
  <c r="E26" i="74"/>
  <c r="E27" i="74"/>
  <c r="E28" i="74"/>
  <c r="E29" i="74"/>
  <c r="E30" i="74"/>
  <c r="E31" i="74"/>
  <c r="E32" i="74"/>
  <c r="E33" i="74"/>
  <c r="E34" i="74"/>
  <c r="C35" i="74"/>
  <c r="E35" i="74" s="1"/>
  <c r="D35" i="74"/>
  <c r="E36" i="74"/>
  <c r="E37" i="74"/>
  <c r="E38" i="74"/>
  <c r="E39" i="74"/>
  <c r="E40" i="74"/>
  <c r="E41" i="74"/>
  <c r="C42" i="74"/>
  <c r="D42" i="74"/>
  <c r="E42" i="74" s="1"/>
  <c r="E43" i="74"/>
  <c r="E44" i="74"/>
  <c r="C45" i="74"/>
  <c r="D45" i="74"/>
  <c r="E45" i="74"/>
  <c r="E46" i="74"/>
  <c r="E47" i="74"/>
  <c r="E48" i="74"/>
  <c r="E49" i="74"/>
  <c r="E50" i="74"/>
  <c r="C52" i="74"/>
  <c r="D52" i="74"/>
  <c r="E53" i="74"/>
  <c r="E54" i="74"/>
  <c r="E55" i="74"/>
  <c r="E56" i="74"/>
  <c r="E57" i="74"/>
  <c r="E58" i="74"/>
  <c r="E59" i="74"/>
  <c r="E60" i="74"/>
  <c r="E61" i="74"/>
  <c r="E62" i="74"/>
  <c r="E63" i="74"/>
  <c r="E64" i="74"/>
  <c r="E65" i="74"/>
  <c r="E66" i="74"/>
  <c r="E67" i="74"/>
  <c r="E68" i="74"/>
  <c r="E69" i="74"/>
  <c r="E70" i="74"/>
  <c r="E71" i="74"/>
  <c r="E72" i="74"/>
  <c r="E73" i="74"/>
  <c r="E74" i="74"/>
  <c r="E75" i="74"/>
  <c r="E76" i="74"/>
  <c r="E77" i="74"/>
  <c r="E78" i="74"/>
  <c r="E79" i="74"/>
  <c r="E80" i="74"/>
  <c r="E81" i="74"/>
  <c r="E82" i="74"/>
  <c r="E83" i="74"/>
  <c r="E84" i="74"/>
  <c r="E85" i="74"/>
  <c r="E86" i="74"/>
  <c r="E87" i="74"/>
  <c r="E88" i="74"/>
  <c r="E89" i="74"/>
  <c r="E90" i="74"/>
  <c r="E91" i="74"/>
  <c r="E92" i="74"/>
  <c r="E93" i="74"/>
  <c r="E94" i="74"/>
  <c r="E95" i="74"/>
  <c r="E96" i="74"/>
  <c r="E97" i="74"/>
  <c r="E98" i="74"/>
  <c r="E99" i="74"/>
  <c r="E100" i="74"/>
  <c r="E101" i="74"/>
  <c r="E102" i="74"/>
  <c r="E103" i="74"/>
  <c r="E104" i="74"/>
  <c r="E105" i="74"/>
  <c r="E106" i="74"/>
  <c r="E107" i="74"/>
  <c r="E108" i="74"/>
  <c r="E112" i="74"/>
  <c r="E113" i="74"/>
  <c r="E114" i="74"/>
  <c r="E115" i="74"/>
  <c r="E116" i="74"/>
  <c r="E117" i="74"/>
  <c r="E118" i="74"/>
  <c r="E119" i="74"/>
  <c r="E120" i="74"/>
  <c r="E121" i="74"/>
  <c r="E122" i="74"/>
  <c r="E123" i="74"/>
  <c r="E124" i="74"/>
  <c r="E125" i="74"/>
  <c r="E126" i="74"/>
  <c r="E127" i="74"/>
  <c r="E128" i="74"/>
  <c r="E129" i="74"/>
  <c r="E130" i="74"/>
  <c r="E131" i="74"/>
  <c r="E132" i="74"/>
  <c r="E133" i="74"/>
  <c r="E134" i="74"/>
  <c r="E135" i="74"/>
  <c r="E136" i="74"/>
  <c r="E137" i="74"/>
  <c r="E138" i="74"/>
  <c r="E139" i="74"/>
  <c r="E140" i="74"/>
  <c r="E141" i="74"/>
  <c r="E142" i="74"/>
  <c r="E143" i="74"/>
  <c r="E144" i="74"/>
  <c r="E145" i="74"/>
  <c r="E146" i="74"/>
  <c r="E147" i="74"/>
  <c r="E148" i="74"/>
  <c r="E149" i="74"/>
  <c r="E150" i="74"/>
  <c r="E151" i="74"/>
  <c r="E152" i="74"/>
  <c r="E153" i="74"/>
  <c r="E154" i="74"/>
  <c r="E155" i="74"/>
  <c r="E156" i="74"/>
  <c r="E157" i="74"/>
  <c r="E158" i="74"/>
  <c r="E159" i="74"/>
  <c r="E160" i="74"/>
  <c r="E161" i="74"/>
  <c r="E162" i="74"/>
  <c r="E163" i="74"/>
  <c r="E164" i="74"/>
  <c r="E165" i="74"/>
  <c r="E166" i="74"/>
  <c r="E167" i="74"/>
  <c r="E168" i="74"/>
  <c r="E169" i="74"/>
  <c r="E170" i="74"/>
  <c r="E171" i="74"/>
  <c r="E172" i="74"/>
  <c r="E173" i="74"/>
  <c r="E174" i="74"/>
  <c r="E175" i="74"/>
  <c r="C176" i="74"/>
  <c r="E176" i="74" s="1"/>
  <c r="C51" i="74"/>
  <c r="D176" i="74"/>
  <c r="E177" i="74"/>
  <c r="E178" i="74"/>
  <c r="E179" i="74"/>
  <c r="C180" i="74"/>
  <c r="D180" i="74"/>
  <c r="E180" i="74" s="1"/>
  <c r="E181" i="74"/>
  <c r="E182" i="74"/>
  <c r="E183" i="74"/>
  <c r="E184" i="74"/>
  <c r="E185" i="74"/>
  <c r="E187" i="74"/>
  <c r="D190" i="74"/>
  <c r="E52" i="74"/>
  <c r="D6" i="74"/>
  <c r="I22" i="77"/>
  <c r="I35" i="77"/>
  <c r="H26" i="77"/>
  <c r="H16" i="77"/>
  <c r="I25" i="77"/>
  <c r="G24" i="77"/>
  <c r="H24" i="77" s="1"/>
  <c r="L25" i="77"/>
  <c r="J24" i="77"/>
  <c r="I20" i="77"/>
  <c r="F11" i="77"/>
  <c r="F10" i="77" s="1"/>
  <c r="M24" i="77"/>
  <c r="H18" i="77"/>
  <c r="M11" i="77"/>
  <c r="K12" i="77"/>
  <c r="M41" i="77"/>
  <c r="J11" i="77"/>
  <c r="H33" i="77"/>
  <c r="K26" i="77"/>
  <c r="H12" i="77"/>
  <c r="G11" i="77"/>
  <c r="I11" i="77" s="1"/>
  <c r="I12" i="77"/>
  <c r="H45" i="77"/>
  <c r="M23" i="77"/>
  <c r="M22" i="77"/>
  <c r="M10" i="77" s="1"/>
  <c r="D27" i="77"/>
  <c r="H51" i="77"/>
  <c r="C10" i="77"/>
  <c r="C9" i="77" s="1"/>
  <c r="I51" i="77"/>
  <c r="I16" i="77"/>
  <c r="I38" i="77"/>
  <c r="E10" i="77"/>
  <c r="E9" i="77" s="1"/>
  <c r="E55" i="77" s="1"/>
  <c r="N43" i="77"/>
  <c r="K38" i="77"/>
  <c r="E43" i="77"/>
  <c r="M43" i="77"/>
  <c r="J27" i="77"/>
  <c r="G43" i="77"/>
  <c r="H44" i="77"/>
  <c r="K21" i="77"/>
  <c r="M18" i="77"/>
  <c r="K19" i="77"/>
  <c r="L19" i="77"/>
  <c r="K23" i="77"/>
  <c r="N23" i="77" s="1"/>
  <c r="N22" i="77" s="1"/>
  <c r="N10" i="77" s="1"/>
  <c r="K25" i="77"/>
  <c r="N24" i="77"/>
  <c r="K35" i="77"/>
  <c r="K41" i="77"/>
  <c r="K51" i="77"/>
  <c r="K28" i="77"/>
  <c r="L12" i="77"/>
  <c r="L22" i="77"/>
  <c r="L24" i="77"/>
  <c r="L26" i="77"/>
  <c r="L28" i="77"/>
  <c r="L38" i="77"/>
  <c r="E9" i="79"/>
  <c r="I8" i="78"/>
  <c r="F46" i="78"/>
  <c r="F51" i="78"/>
  <c r="F30" i="78"/>
  <c r="F19" i="78"/>
  <c r="F23" i="78"/>
  <c r="F34" i="78"/>
  <c r="F48" i="78"/>
  <c r="G34" i="78"/>
  <c r="G48" i="78"/>
  <c r="G51" i="78"/>
  <c r="G55" i="78"/>
  <c r="E8" i="78"/>
  <c r="H8" i="78"/>
  <c r="G25" i="79"/>
  <c r="G87" i="79"/>
  <c r="M22" i="80"/>
  <c r="K27" i="77" l="1"/>
  <c r="H27" i="77"/>
  <c r="C55" i="77"/>
  <c r="F9" i="77"/>
  <c r="D8" i="79"/>
  <c r="D107" i="79" s="1"/>
  <c r="L8" i="80"/>
  <c r="H8" i="79"/>
  <c r="H107" i="79" s="1"/>
  <c r="G8" i="79"/>
  <c r="G107" i="79" s="1"/>
  <c r="N9" i="77"/>
  <c r="N55" i="77" s="1"/>
  <c r="E9" i="78"/>
  <c r="G58" i="78"/>
  <c r="F11" i="78"/>
  <c r="K33" i="77"/>
  <c r="C8" i="78"/>
  <c r="F8" i="78" s="1"/>
  <c r="C9" i="78"/>
  <c r="C10" i="78" s="1"/>
  <c r="G36" i="78"/>
  <c r="J44" i="77"/>
  <c r="L16" i="77"/>
  <c r="D43" i="77"/>
  <c r="I43" i="77" s="1"/>
  <c r="D51" i="74"/>
  <c r="D186" i="74" s="1"/>
  <c r="D188" i="74" s="1"/>
  <c r="D189" i="74" s="1"/>
  <c r="E24" i="74"/>
  <c r="J18" i="77"/>
  <c r="I22" i="80"/>
  <c r="I8" i="80" s="1"/>
  <c r="G8" i="78"/>
  <c r="I10" i="78"/>
  <c r="L27" i="77"/>
  <c r="M9" i="77"/>
  <c r="M55" i="77" s="1"/>
  <c r="D8" i="78"/>
  <c r="H38" i="77"/>
  <c r="C6" i="74"/>
  <c r="C186" i="74" s="1"/>
  <c r="J8" i="80"/>
  <c r="H10" i="78"/>
  <c r="L11" i="77"/>
  <c r="K45" i="77"/>
  <c r="G27" i="77"/>
  <c r="L35" i="77"/>
  <c r="H11" i="77"/>
  <c r="K11" i="77"/>
  <c r="K22" i="77"/>
  <c r="G10" i="77"/>
  <c r="F43" i="77"/>
  <c r="H43" i="77" s="1"/>
  <c r="E36" i="79"/>
  <c r="E8" i="79" s="1"/>
  <c r="E107" i="79" s="1"/>
  <c r="D10" i="78"/>
  <c r="E51" i="74"/>
  <c r="I24" i="77"/>
  <c r="E6" i="74" l="1"/>
  <c r="L18" i="77"/>
  <c r="K18" i="77"/>
  <c r="J10" i="77"/>
  <c r="E10" i="78"/>
  <c r="F10" i="78" s="1"/>
  <c r="F9" i="78"/>
  <c r="D55" i="77"/>
  <c r="I10" i="77"/>
  <c r="G9" i="77"/>
  <c r="H10" i="77"/>
  <c r="L44" i="77"/>
  <c r="J43" i="77"/>
  <c r="K44" i="77"/>
  <c r="F55" i="77"/>
  <c r="G9" i="78"/>
  <c r="C188" i="74"/>
  <c r="C189" i="74" s="1"/>
  <c r="E186" i="74"/>
  <c r="H9" i="77" l="1"/>
  <c r="I9" i="77"/>
  <c r="G55" i="77"/>
  <c r="G10" i="78"/>
  <c r="K43" i="77"/>
  <c r="L43" i="77"/>
  <c r="L10" i="77"/>
  <c r="K10" i="77"/>
  <c r="J9" i="77"/>
  <c r="I55" i="77" l="1"/>
  <c r="H55" i="77"/>
  <c r="K9" i="77"/>
  <c r="J55" i="77"/>
  <c r="L9" i="77"/>
  <c r="K55" i="77" l="1"/>
  <c r="L55" i="77"/>
</calcChain>
</file>

<file path=xl/sharedStrings.xml><?xml version="1.0" encoding="utf-8"?>
<sst xmlns="http://schemas.openxmlformats.org/spreadsheetml/2006/main" count="855" uniqueCount="682">
  <si>
    <t>Субсидии бюджетам субъектов Российской Федерации на бюджетные инвестиции в объекты капитального строительства государственной собственности субъектов Российской Федерации (объекты капитального строительства собственности муниципальных образований)</t>
  </si>
  <si>
    <t>2 02 02085 02 0000 151</t>
  </si>
  <si>
    <t>Субсидии бюджетам субъектов Российской Федерации на осуществление мероприятий по обеспечению жильем граждан Российской Федерации,  проживающих  в сельской местности</t>
  </si>
  <si>
    <t>Субвенции бюджетам субъектов Российской Федерации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181-ФЗ" "О социальной защите инвалидов в Российской Федерации"</t>
  </si>
  <si>
    <t>2 02 02118 02 0000 151</t>
  </si>
  <si>
    <t>Субсидии бюджетам субъектов Российской Федерации на софинансирование социальных программ субъектов Российской Федерации, связанных 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</t>
  </si>
  <si>
    <t>Субсидии бюджетам субъектов Российской Федерации на предоставление гражданам субсидий на оплату жилого помещения и коммунальных услуг</t>
  </si>
  <si>
    <t>2 02 02009 02 0000 151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</si>
  <si>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</t>
  </si>
  <si>
    <t>2 02 02014 02 0000 151</t>
  </si>
  <si>
    <t>2 02 02015 02 0000 151</t>
  </si>
  <si>
    <t>2 02 02017 02 0000 151</t>
  </si>
  <si>
    <t>Субсидии бюджетам субъектов Российской  Федерации  на   поддержку производства льна и конопли</t>
  </si>
  <si>
    <t>Субсидии бюджетам субъектов Российской Федерации  на  закладку  и уход за многолетними насаждениями</t>
  </si>
  <si>
    <t>Субсидии бюджетам субъектов Российской Федерации  на  компенсацию части затрат  по  страхованию  урожая сельскохозяйственных культур, урожая   многолетних   насаждений и посадок многолетних насаждений</t>
  </si>
  <si>
    <t>Субсидии бюджетам субъектов Российской Федерации  на  компенсацию части затрат на приобретение средств химической защиты растений</t>
  </si>
  <si>
    <t>2 02 02028 02 0000 151</t>
  </si>
  <si>
    <t>Субсидии бюджетам субъектов Российской Федерации на возмещение гражданам, ведущим личное подсобное хозяйство, сельскохозяйственным потребительским кооперативам, крестьянским (фермерским) хозяйствам  части затрат на уплату процентов по  кредитам, полученным в российских кредитных организациях, и займам, полученным в сельскохозяйственных кредитных потребительских кооперативах в 2005 - 2012 годах на срок до 8 лет</t>
  </si>
  <si>
    <t>Субсидии бюджетам субъектов Российской Федерации на возмещение сельскохозяйственным товаропроизводителям (кроме личных подсобных хозяйств и сельскохозяйственных потребительских кооперативов), организациям агропромышленного комплекса независимо от их организационно-правовых форм, крестьянским (фермерским) хозяйствам и организациям потребительской кооперации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 в 2008-2012 годах на срок до 1 года</t>
  </si>
  <si>
    <t>2 02 02082 02 0000 151</t>
  </si>
  <si>
    <t>Субсидии бюджетам субъектов Российской Федерации  на  компенсацию части затрат на приобретение средств химизации</t>
  </si>
  <si>
    <t>Субсидии бюджетам субъектов Российской Федерации на закупку автотранспортных средств и коммунальной техники</t>
  </si>
  <si>
    <t>2 02 03007 02 0000 151</t>
  </si>
  <si>
    <t xml:space="preserve">Субвенции бюджетам субъектов Российской Федерации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жильём ветеранов Великой Отечественной войны 1941-1945 годов" </t>
  </si>
  <si>
    <t>2 02 04999 02 0000 151</t>
  </si>
  <si>
    <t xml:space="preserve">Прочие   межбюджетные трансферты, передаваемые бюджетам субъектов Российской Федерации </t>
  </si>
  <si>
    <t>Операции по управлению остатками средств на единых счетах бюджетов</t>
  </si>
  <si>
    <t>01 06 10 00 00 0000 000</t>
  </si>
  <si>
    <t>2 02 01003 02 0000 151</t>
  </si>
  <si>
    <t>Дотации бюджетам субъектов Российской Федерации на поддержку мер по обеспечению сбалансированности бюджетов</t>
  </si>
  <si>
    <t>2 02 02008 02 0000 151</t>
  </si>
  <si>
    <t>Субсидии бюджетам субъектов Российской Федерации на обеспечение жильем молодых семей</t>
  </si>
  <si>
    <t>2 02 02098 02 0000 151</t>
  </si>
  <si>
    <t>Субсидии бюджетам субъектов Российской Федерации на поддержку экономически значимых региональных программ</t>
  </si>
  <si>
    <t>2 02 02004 02 0000 151</t>
  </si>
  <si>
    <t>Субсидии бюджетам субъектов Российской  Федерации на  развитие социальной  и инженерной инфраструктуры  субъектов  Российской Федерации и муниципальных образований</t>
  </si>
  <si>
    <t>Субсидии  бюджетам  субъектов Российской Федерации на осуществление капитального ремонта гидротехнических сооружений, находящихся в собственности субъектов Российской Федерации, и бесхозяйных гидротехнических сооружений</t>
  </si>
  <si>
    <t>2 02 02029 02 0000 151</t>
  </si>
  <si>
    <t>Субсидии бюджетам субъектов Российской Федерации  на  развитие консультационной помощи</t>
  </si>
  <si>
    <t>Субсидии бюджетам субъектов Российской Федерации на строительство и модернизацию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</si>
  <si>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2 02 02042 02 0000 151     </t>
  </si>
  <si>
    <t>Субсидии бюджетам субъектов Российской Федерации на государственную поддержку внедрения комплексных мер модернизации образования</t>
  </si>
  <si>
    <t>Субсидии бюджетам субъектов Российской Федерации на обеспечение автомобильными дорогами новых микрорайонов</t>
  </si>
  <si>
    <t>2 02 02050 02 0000 151</t>
  </si>
  <si>
    <t>Субсидии бюджетам субъектов Российской Федерации на подготовку рабочх кадров и специалистов для высокотехнологичных производств, включая приобретение современного учебно-лабораторного и учебно-производственного оборудования</t>
  </si>
  <si>
    <t>Субсидии бюджетам субъектов Российской Федерации на реализацию федеральных целевых программ</t>
  </si>
  <si>
    <t>2 02 02080 02 0000 151</t>
  </si>
  <si>
    <t>Субсидии бюджетам субъектов Российской Федерации для обеспечения земельных участков коммунальной инфраструктурой в целях жилищного строительства</t>
  </si>
  <si>
    <t xml:space="preserve">2 02 02095 02 0000 151                                </t>
  </si>
  <si>
    <t>Субсидии бюджетам субъектов Российской Федерации на осуществление организационных мероприятий по обеспечению граждаг лекарственными средствами, предназначенными для лечения больных злокачественными новообразованияим лимфоидной, кроветровной и родственных им тканей, гемофилией, муковисцидозом, гипофизарным нанизмом, болезнью Гоше,рассеянным склерозом, а также после трансплантации органов и (или) тканей</t>
  </si>
  <si>
    <t>2 02 2101 02 0000 151</t>
  </si>
  <si>
    <t>2 02 02093 02 0000 151</t>
  </si>
  <si>
    <t>Субсидии бюджетам субъектов Российской Федерации на реализацию мероприятий, направленных на совершенствование организации медицинской помощи пострадавшим при дорожно-транспортных происшествиях</t>
  </si>
  <si>
    <t>Субсидии бюджетам субъектов Российской Федерации на реализацию мероприятий, направленных на формирование здорового образа жизни, включая сокращение потребления алкоголя и табака</t>
  </si>
  <si>
    <t>2 02 2102 02 0000 151</t>
  </si>
  <si>
    <t>2 02 02103 02 0000 151</t>
  </si>
  <si>
    <t>2 02 02104 02 0000 151</t>
  </si>
  <si>
    <t>Субсидии бюджетам субъектов  Российской Федерации на организацию дистанционного обучения инвалидов</t>
  </si>
  <si>
    <t>2 02 2105 02 0000 151</t>
  </si>
  <si>
    <t>Субвенции бюджетам субъектов Российской Федерации на обеспечение жильем граждан, уволенных с военной службы (службы), и приравненных к ним лицам</t>
  </si>
  <si>
    <t>Субсидии бюджетам субъектов Российской Федерации на проведение противоаварийных мероприятий в зданиях государственных и муниципальных общеобразовательных учрежедений</t>
  </si>
  <si>
    <t>2 02 02110 02 0000 151</t>
  </si>
  <si>
    <t xml:space="preserve">  2 02 03002 02 0000 151</t>
  </si>
  <si>
    <t>Субвенции бюджетам субъектов Российской Федерации на осуществление полномочий по подготовке проведения статистических переписей</t>
  </si>
  <si>
    <t xml:space="preserve">Субвенции бюджетам субъектов Российской Федерации  на  составление (изменение  и   дополнение) списков кандидатов  в  присяжные   заседатели федеральных  судов  общей  юрисдикции в Российской Федерации  </t>
  </si>
  <si>
    <t>Субвенции бюджетам субъектов Российской Федерации на осуществление полномочий Российской Федерации в области содействия занятости населения, включая расходы по осуществлению этих полномочий</t>
  </si>
  <si>
    <t>2 02 03053 02 0000 151</t>
  </si>
  <si>
    <t>2 02 02132 02 0000 151</t>
  </si>
  <si>
    <t>Субсидии бюджетам субъектов Российской Федерации на приобретение оборудования для быстровозводимых физкультурно-оздоровительных комплексов, включая металлоконструкции и металлоизделия</t>
  </si>
  <si>
    <t>Субвенции бюджетам субъектов Российской Федерации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</si>
  <si>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2 02 03054 02 0000 151</t>
  </si>
  <si>
    <t>Субвенции бюджетам субъектов Российской Федерации на осуществление переданных полномочий Российской Федерации в области охраны здоровья граждан</t>
  </si>
  <si>
    <t>2 02 03060 02 0000 151</t>
  </si>
  <si>
    <t>2 02 03061 02 0000 151</t>
  </si>
  <si>
    <t>Субвенции бюджетам субъектов Российской Федерации на осуществление полномочий по оформлению и ведению спортивных паспортов</t>
  </si>
  <si>
    <t>2 02 03068 02 0000 151</t>
  </si>
  <si>
    <t>2 02 03069 02 0000 151</t>
  </si>
  <si>
    <t>2 02 03070 02 0000 151</t>
  </si>
  <si>
    <t>2 02 03071 02 0000 151</t>
  </si>
  <si>
    <t>Субвенции бюджетам субъектов Российской Федерации на осуществление переданных полномочий Российской Федерации по государственной охране объектов культурного наследия федерального значения</t>
  </si>
  <si>
    <t>Межбюджетные трансферты, передаваемые бюджетам субъектов Российской Федерации  на  содержание членов Совета Федерации и их помощников</t>
  </si>
  <si>
    <t>Межбюджетные трансферты, передаваемые бюджетам субъектов Российской Федерации на обеспечение равной доступности услуг общественного транспорта на территории соответствующего субъекта Российской Федерации для отдельных категорий граждан, оказание мер социальной поддержки которым относится к ведению Российской Федерации и субъектов Российской Федерации</t>
  </si>
  <si>
    <t>2 02 04011 02 0000 151</t>
  </si>
  <si>
    <t>Межбюджетные трансферты, передаваемые бюджетам субъектов Российской Федерации на премирование победителей Всероссийского конкурса на звание "Самый благоустроенный город России"</t>
  </si>
  <si>
    <t xml:space="preserve"> Межбюджетные трансферты, передаваемые бюджетам субъектов Российской Федерациина на развитие и поддержку социальной и инженерной инфраструктуры закрытых административно-территориальных образований </t>
  </si>
  <si>
    <t>2 02 04020 02 0000 151</t>
  </si>
  <si>
    <t>Межбюджетные трансферты бюджетам субъектов Российской Федерации на выплату единовременного денежного поощрения при награждении орденом "Родительская слава"</t>
  </si>
  <si>
    <t>2 02 04025 02 0000 151</t>
  </si>
  <si>
    <t>Межбюджетные трансферты, передаваемые бюджетам субъектов Российской Федерации на выплату единовременного денежного поощрения при награждении орденом "Родительская слава"</t>
  </si>
  <si>
    <t>1 12 02012 01 0000 120</t>
  </si>
  <si>
    <t>2 02 2100 02 0000 151</t>
  </si>
  <si>
    <t xml:space="preserve"> 2 03 10001 02 0003 180</t>
  </si>
  <si>
    <t>1 11 09042 02 0000 120</t>
  </si>
  <si>
    <t xml:space="preserve">Доходы от оказания платных услуг (работ) </t>
  </si>
  <si>
    <t>1 13 01000 00 0000 130</t>
  </si>
  <si>
    <t>Доходы от компенсации затрат государства</t>
  </si>
  <si>
    <t>Безвозмездные поступления в бюджеты субъектов Российской Федерации от государственной корпорации -  Фонда содействия реформированию жилищно-коммунального хозяйства на обеспечение мероприятий по капитальному ремонту многоквартирных домов</t>
  </si>
  <si>
    <t>Государственные (муниципальные) ценные бумаги, номинальная стоимость которых указана в валюте Российской Федерации   (размещение - 3 195 504,0; погашение - 736 031,0)</t>
  </si>
  <si>
    <t xml:space="preserve">Кредиты  кредитных организаций в валюте Российской Федерации (получение - 4 637 000,0;                      погашение - 2 290 000,0) </t>
  </si>
  <si>
    <t>Бюджетные кредиты от других бюджетов бюджетной системы Российской Федерации (получение - 135 674,0; погашение - 1 370 000,0)</t>
  </si>
  <si>
    <t>Бюджетные кредиты, предоставленные внутри страны в валюте Российской Федерации (предоставление МО -                        283 800,0; возврат МО -  275 962,3; возврат от юр.лиц -                 23 701,3)</t>
  </si>
  <si>
    <t>Изменение остатков средств на счетах по учету средств бюджета (увеличение - 59 543 887,9; уменьшение -                      59 145 741,1)</t>
  </si>
  <si>
    <t>Безвозмездные поступления в бюджеты субъектов Российской Федерации от государственной корпорации -  Фонда содействия реформированию жилищно-коммунального хозяйства на обеспечение мероприятий по переселению граждан из аварийного жилищного фонда</t>
  </si>
  <si>
    <t>Заместитель Губернатора Томской области-</t>
  </si>
  <si>
    <t xml:space="preserve">начальник  Департамента финансов </t>
  </si>
  <si>
    <t>Предоставление негосударственными организациями грантов для получателей средств  бюджетов субъектов Российской Федерации</t>
  </si>
  <si>
    <t>Поступления от денежных пожертвований, предоставляемых негосударственными организациями получателям средств  бюджетов субъектов Российской Федерации</t>
  </si>
  <si>
    <t>2 04 02010 02 0000 180</t>
  </si>
  <si>
    <t>2 03 02040 02 0000 180</t>
  </si>
  <si>
    <t>2 04 02020 02 0000 180</t>
  </si>
  <si>
    <t>Безвозмездные поступления от негосударственных организаций</t>
  </si>
  <si>
    <t>2 04 00000 00 0000 180</t>
  </si>
  <si>
    <t>2 07 00000 00 0000 180</t>
  </si>
  <si>
    <t xml:space="preserve">Прочие безвозмездные поступления </t>
  </si>
  <si>
    <t>Субсидии бюджетам субъектов Российской Федерации на реализацию комплексных программ поддержки развития дошкольных образовательных учреждений в субъектах Российской Федерации</t>
  </si>
  <si>
    <t>01 03 00 00 00 0000 000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</si>
  <si>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</si>
  <si>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</t>
  </si>
  <si>
    <t>01 06 04 00 00 0000 000</t>
  </si>
  <si>
    <t>Исполнение государственных и муниципальных гарантий в валюте Российской Федерации</t>
  </si>
  <si>
    <t xml:space="preserve"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 Российской Федерации </t>
  </si>
  <si>
    <t>1 11 05026 00 0000 120</t>
  </si>
  <si>
    <t>2 02 02116 02 0000 151</t>
  </si>
  <si>
    <t>01 02 00 00 00 0000 000</t>
  </si>
  <si>
    <t>2 18 00000 00 0000 000</t>
  </si>
  <si>
    <t>2 19 00000 00 0000 000</t>
  </si>
  <si>
    <t>ВСЕГО ДОХОДОВ</t>
  </si>
  <si>
    <t>2 02 02141 02 0000 151</t>
  </si>
  <si>
    <t>Субсидии бюджетам субъектов Российской Федерации на реализацию мер социальной поддержки реабилитированных лиц и лиц, признанных  пострадавшими от политических репрессий</t>
  </si>
  <si>
    <t>Единый сельскохозяйственный налог (за налоговые периоды, истекшие до 1 января 2011 года)</t>
  </si>
  <si>
    <t>Субсидии бюджетам субъектов Российской Федерации на содержание ребенка в семье опекуна и приемной семье, вознаграждение, причитающееся приемному родителю</t>
  </si>
  <si>
    <t>Субсидии бюджетам субъектов Российской Федерации на поддержку экономического и социального развития коренных малочисленных народов Севера, Сибири и Дальнего Востока</t>
  </si>
  <si>
    <t>Субвенции бюджетам субъектов Российской Федерации на охрану и использование объектов животного мира  (за исключением отнесенных к объектам охоты, а также водных биологических ресурсов)</t>
  </si>
  <si>
    <t>Прочие  поступления   от   использования имущества, находящегося в собственности субъектов   Российской   Федерации   (за  исключением   имущества   бюджетных    и автономных     учреждений      субъектов Российской Федерации, а также  имущества государственных  унитарных   предприятий субъектов Российской  Федерации,  в  том числе казенных)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</si>
  <si>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 бюджетных и автономных учреждений субъектов Российской Федерации)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</si>
  <si>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</si>
  <si>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 за земельные участки, которые находятся 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Федерации, а также средства от продажи права на заключение договоров аренды указанных земельных участков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</si>
  <si>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</si>
  <si>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</si>
  <si>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 xml:space="preserve"> 2 02 02150 02 0000 151</t>
  </si>
  <si>
    <t>Субсидии бюджетам субъектов Российской Федерации на реализацию программы энергосбережения и повышения энергетической эффективности на период до 2020 года</t>
  </si>
  <si>
    <t>Субсидии бюджетам субъектов Российской Федерации на денежные выплаты медицинскому персоналу  фельдшерско-акушерских пунктов, врачам, фельдшерам и медицинским сестрам скорой медицинской помощи</t>
  </si>
  <si>
    <t xml:space="preserve">Субвенции бюджетам субъектов Российской Федерации на обеспечение мер социальной поддержки для лиц, награждённых знаком "Почетный донор СССР", "Почетный донор России"  </t>
  </si>
  <si>
    <t>2 02 02137 02 0000 151</t>
  </si>
  <si>
    <t>Cубсидии бюджетам субъектов Российской Федерации на капитальный ремонт и ремонт дворовых территорий многоквартирных домов,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</si>
  <si>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2 02 04034 02 0001 151</t>
  </si>
  <si>
    <t xml:space="preserve">Межбюджетные трансферты, передаваемые бюджетам субъектов Российской Федерации на реализацию региональных программ модернизации здравоохранения субъектов Российской Федерации в части укрепления материально-технической базы медицинских учреждений </t>
  </si>
  <si>
    <t>2 02 04034 02 0002 151</t>
  </si>
  <si>
    <t xml:space="preserve">Межбюджетные трансферты, передаваемые бюджетам субъектов Российской Федерации на реализацию программ модернизации здравоохранения в части внедрения совремнных информационных систем в здравоохранение в целях перехода на полисы обязательного медицинского страхования  единого образца </t>
  </si>
  <si>
    <t>2 03 00000 00 0000 180</t>
  </si>
  <si>
    <t>Безвозмездные поступления от государственных (муниципальных) организаций</t>
  </si>
  <si>
    <t>1 14 060000 00 0000 430</t>
  </si>
  <si>
    <t>2 02 02030 02 0000 151</t>
  </si>
  <si>
    <t>2 03 02030 02 0000 180</t>
  </si>
  <si>
    <t>2 02 02124 02 0000 151</t>
  </si>
  <si>
    <t>Субсидии бюджетам субъектов Российской Федерации на приобретение специализированной лесопожарной техники и оборудования</t>
  </si>
  <si>
    <t>2 02 03077 02 0000 151</t>
  </si>
  <si>
    <t xml:space="preserve">Проценты, полученные от предоставления бюджетных кредитов  внутри страны </t>
  </si>
  <si>
    <t>Разовые платежи за пользование недрами при наступлении определенных событий, оговоренных в лицензии (бонусы), при пользовании недрами на территории Российской Федерации по участкам недр, содержащих месторождения общераспространенных полезных ископаемых, или участкам недр местного значения</t>
  </si>
  <si>
    <t>Субсидии бюджетам субъектов Российской Федерации  на возмещение части затрат на закупку кормов для маточного поголовья крупного рогатого скота</t>
  </si>
  <si>
    <t>2 02 02129 02 0000 151</t>
  </si>
  <si>
    <t>Субсидии бюджетам субъектов Российской Федерации на мероприятия  по пренатальной (дородовой) диагностике</t>
  </si>
  <si>
    <t>2 02 02145 02 0000 151</t>
  </si>
  <si>
    <t>Субсидии бюджетам субъектов Российской Федерации на модернизацию региональных систем общего образования</t>
  </si>
  <si>
    <t>Субвенции бюджетам субъектов Российской Федерации на охрану и использование охотничьих ресурсов</t>
  </si>
  <si>
    <t>Субвенции бюджетам субъектов Российской Федерации на осуществление полномочий Российской Федерации в области охраны и использования охотничьих ресурсов по контролю, надзору, выдаче разрешений на добычу охотничьих ресурсов и заключению охотхозяйственных соглашений</t>
  </si>
  <si>
    <t>Субсидии бюджетам субъектов Российской Федерации на осуществление организационных мероприятий по обеспечению граждан лекарственными средствами, предназначенными для лечения больных злокачественными новообразованияим лимфоидной, кроветровной и родственных им тканей, гемофилией, муковисцидозом, гипофизарным нанизмом, болезнью Гоше,рассеянным склерозом, а также после трансплантации органов и (или) тканей</t>
  </si>
  <si>
    <t xml:space="preserve"> 2 02 02999 02 0000 151</t>
  </si>
  <si>
    <t>Прочие субсидии бюджетам субъектов Российской Федерации</t>
  </si>
  <si>
    <t>2 02 04041 02 0000 151</t>
  </si>
  <si>
    <t>Межбюджетные трансферты, передаваемые  бюджетам субъектов Российской Федерации на подключение                                                                   общедоступных библиотек Российской  Федерации  к  сети Интернет и развитие  системы  библиотечного  дела с учетом задачи  расширения  информационных  технологий и оцифровки</t>
  </si>
  <si>
    <t>2 02 04047 02 0000 151</t>
  </si>
  <si>
    <t xml:space="preserve">Межбюджетные трансферты,  передаваемые  бюджетам  субъектов Российской Федерации на осуществление отдельных полномочий в области лекарственного обеспечения населения закрытых административно-территориальных образований, обслуживаемых лечебными учреждениями, находящимися в ведении Федерального медико-биологического агентства </t>
  </si>
  <si>
    <t>2 02 0499902 0000 151</t>
  </si>
  <si>
    <t>Прочие межбюджетные транферты, передаваемые бюджетам субъектов Российской Федерации</t>
  </si>
  <si>
    <t>А.М. Феденёв</t>
  </si>
  <si>
    <t>Субвенции бюджетам субъектов Российской Федерации на осуществление полномочий Российской Федерации по контролю качества образования, лицензированию и государственной аккредитации образовательных учреждений, надзору и контролю за соблюдением законодательства в области образования</t>
  </si>
  <si>
    <t>Субвенции бюджетам субъектов Российской Федерации на оказание отдельным категориям граждан государственной социальной помощи по обеспечению лекарственными средствами, изделиями медицинского назначения, а также специализированными продуктами лечебного питания для детей-инвалидов</t>
  </si>
  <si>
    <t>Субсидии бюджетам субъектов Российской Федерации на капитальный ремонт и ремонт автомобильных дорог общего пользования административных центров субъектов Российской Федерации</t>
  </si>
  <si>
    <t>2 02 02094 02 0000 151</t>
  </si>
  <si>
    <t>2 02 02127 02 0000 151</t>
  </si>
  <si>
    <t xml:space="preserve"> 2 02 02054 02 0000 151</t>
  </si>
  <si>
    <t>2 02 02128 02 0000 151</t>
  </si>
  <si>
    <t>2 02 02133 02 0000 151</t>
  </si>
  <si>
    <t>Субсидии бюджетам субъектов Российской Федерации на закупку оборудования для учреждений здравоохранения субъектов Российской Федерации и муниципальных образований в целях реализации мероприятий, направленных на совершенствование оказания медицинской помощи больным с сосудистыми заболеваниями</t>
  </si>
  <si>
    <t xml:space="preserve">Субсидии бюджетам субъектов Российской Федерации на осуществление организационных мероприятий по обеспечению граждан лекарственными средствами, предназначенными для лечения больных злокачественными новообразованияим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  </t>
  </si>
  <si>
    <t>Субсидии бюджетам субъектов Российской Федерации на финансовое обеспечение закупок диагностических средств и антивирусных препаратов для профилактики, выявления, мониторинга лечения и лечения лиц, инфицированных вирусами иммунодефицита человека и гепатитов В и С</t>
  </si>
  <si>
    <t xml:space="preserve">Субсидии бюджетам субъектов Российской Федерации на ежемесячное денежное вознаграждение за классное руководство </t>
  </si>
  <si>
    <t>Субсидии бюджетам субъектов Российской Федерации на закупки оборудования и расходных материалов для неонатального и аудиологического скрининга</t>
  </si>
  <si>
    <t>Субсидии бюджетам субъектов Российской Федерации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</si>
  <si>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Субсидии бюджетам субъектов Российской Федерации на развитие семейных животноводческих ферм</t>
  </si>
  <si>
    <t xml:space="preserve"> 2 02 02154 02 0000 151</t>
  </si>
  <si>
    <t>Субсидии бюджетам субъектов Российской Федерации на поддержку начинающих фермеров</t>
  </si>
  <si>
    <t xml:space="preserve"> 2 02 02153 02 0000 151</t>
  </si>
  <si>
    <t>1 12 02050 01 0000 120</t>
  </si>
  <si>
    <t>Плата за проведение  государственной  экспертизы    запасов  полезных   ископаемых,   геологической, экономической  и  экологической   информации   о                         предоставляемых в пользование участках недр</t>
  </si>
  <si>
    <t>Межбюджетные трансферты, передаваемые бюджетам субъектов Российской Федерации на осуществление отдельных полномочий в области обеспечения лекарственными препаратами</t>
  </si>
  <si>
    <t>Межбюджетные трансферты, передаваемые бюджетам субъектов Российской Федерации на комплектование книжных фондов библиотек муниципальных образований и государственных библиотек городов Москвы и Санкт-Петербурга</t>
  </si>
  <si>
    <t>2 02 04043 02 0000 151</t>
  </si>
  <si>
    <t xml:space="preserve">Межбюджетные трансферты, передаваемые бюджетам субъектов Российской Федерации на единовременные компенсационные выплаты медицинским работникам </t>
  </si>
  <si>
    <t>Налоги на товары (работы, услуги), реализуемые на территории Российской Федерации</t>
  </si>
  <si>
    <t>Доходы от эксплуатации и использования имущества автомобильных дорог, находящихся в собственности субъектов Российской Федерации</t>
  </si>
  <si>
    <t>БЕЗВОЗМЕЗДНЫЕ ПОСТУПЛЕНИЯ</t>
  </si>
  <si>
    <t>Штрафы, санкции, возмещение ущерба</t>
  </si>
  <si>
    <t>Налоги на прибыль, доходы</t>
  </si>
  <si>
    <t>Налог на прибыль организаций</t>
  </si>
  <si>
    <t>Налог на доходы физических лиц</t>
  </si>
  <si>
    <t>Акцизы по подакцизным товарам (продукции), производимым на территории Российской Федерации</t>
  </si>
  <si>
    <t>Налоги на совокупный доход</t>
  </si>
  <si>
    <t>Налоги на имущество</t>
  </si>
  <si>
    <t>Налог на имущество организаций</t>
  </si>
  <si>
    <t>Транспортный налог</t>
  </si>
  <si>
    <t>Налог на игорный бизнес</t>
  </si>
  <si>
    <t>Налоги, сборы и регулярные платежи за пользование природными ресурсами</t>
  </si>
  <si>
    <t>Налог на добычу полезных ископаемых</t>
  </si>
  <si>
    <t>Доходы от использования имущества, находящегося в государственной и муниципальной собственности</t>
  </si>
  <si>
    <t>Плата за негативное воздействие на окружающую среду</t>
  </si>
  <si>
    <t>Регулярные платежи за пользование недрами при пользовании недрами (ренталс) на территории Российской Федерации</t>
  </si>
  <si>
    <t>Административные  платежи и сборы</t>
  </si>
  <si>
    <t>Прочие неналоговые доходы</t>
  </si>
  <si>
    <t>Доходы от продажи материальных и нематериальных активов</t>
  </si>
  <si>
    <t>1 05 03000 00 0000 110</t>
  </si>
  <si>
    <t>Единый сельскохозяйственный налог</t>
  </si>
  <si>
    <t>Плата за использование лесов</t>
  </si>
  <si>
    <t>2 02 01009 02 0000 151</t>
  </si>
  <si>
    <t>Дотации бюджетам субъектов Российской Федерации на поощрение достижения наилучших показателей деятельности органов исполнительной власти субъектов Российской Федерации</t>
  </si>
  <si>
    <t>2 02 02019 02 0000 151</t>
  </si>
  <si>
    <t>Субсидии бюджетам субъектов Российской Федерации  на реализацию программ поддержки социально ориентированных некоммерческих организаций</t>
  </si>
  <si>
    <t>2 02 02095 02 0000 151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</si>
  <si>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</t>
  </si>
  <si>
    <t>Код бюджетной классификации</t>
  </si>
  <si>
    <t>Наименование доходов</t>
  </si>
  <si>
    <t>1 00 00000 00 0000 000</t>
  </si>
  <si>
    <t>1 01 00000 00 0000 000</t>
  </si>
  <si>
    <t>1 01 01000 00 0000 110</t>
  </si>
  <si>
    <t>1 01 02000 01 0000 110</t>
  </si>
  <si>
    <t>1 03 00000 00 0000 000</t>
  </si>
  <si>
    <t>1 03 02000 01 0000 110</t>
  </si>
  <si>
    <t>1 05 00000 00 0000 000</t>
  </si>
  <si>
    <t>1 05 01000 00 0000 110</t>
  </si>
  <si>
    <t>1 06 00000 00 0000 000</t>
  </si>
  <si>
    <t>1 06 02000 02 0000 110</t>
  </si>
  <si>
    <t>1 06 04000 02 0000 110</t>
  </si>
  <si>
    <t>1 06 05000 02 0000 110</t>
  </si>
  <si>
    <t>1 07 00000 00 0000 000</t>
  </si>
  <si>
    <t>1 07 01000 01 0000 110</t>
  </si>
  <si>
    <t>1 09 00000 00 0000 000</t>
  </si>
  <si>
    <t>1 11 00000 00 0000 000</t>
  </si>
  <si>
    <t>1 11 03000 00 0000 120</t>
  </si>
  <si>
    <t>1 11 05000 00 0000 120</t>
  </si>
  <si>
    <t>1 11 05010 00 0000 120</t>
  </si>
  <si>
    <t>1 11 05032 02 0000 120</t>
  </si>
  <si>
    <t>1 11 07012 02 0000 120</t>
  </si>
  <si>
    <t>1 12 00000 00 0000 000</t>
  </si>
  <si>
    <t>1 12 01000 01 0000 120</t>
  </si>
  <si>
    <t>1 12 02030 01 0000 120</t>
  </si>
  <si>
    <t>1 12 04000 00 0000 120</t>
  </si>
  <si>
    <t>1 13 00000 00 0000 000</t>
  </si>
  <si>
    <t>1 13 02000 00 0000 130</t>
  </si>
  <si>
    <t>1 15 00000 00 0000 000</t>
  </si>
  <si>
    <t>1 16 00000 00 0000 000</t>
  </si>
  <si>
    <t>1 17 00000 00 0000 000</t>
  </si>
  <si>
    <t>1 08 00000 00 0000 000</t>
  </si>
  <si>
    <t>1 11 09032 02 0000 120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</si>
  <si>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</si>
  <si>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1 14 00000 00 0000 000</t>
  </si>
  <si>
    <t>1 14 02000 00 0000 000</t>
  </si>
  <si>
    <t>2 00 00000 00 0000 000</t>
  </si>
  <si>
    <t>тыс. руб.</t>
  </si>
  <si>
    <t>Задолженность и перерасчеты по отмененным налогам, сборам и иным обязательным платежам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</si>
  <si>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казенных), в том числе:</t>
  </si>
  <si>
    <t>1 12 02100 00 0000 120</t>
  </si>
  <si>
    <t>Прочие платежи при пользовании недрами</t>
  </si>
  <si>
    <t>План на год</t>
  </si>
  <si>
    <t>Исполнено</t>
  </si>
  <si>
    <t>% исполнения</t>
  </si>
  <si>
    <t>ИНФОРМАЦИЯ</t>
  </si>
  <si>
    <t>ВСЕГО РАСХОДОВ</t>
  </si>
  <si>
    <t>Дефицит (-), профицит (+)</t>
  </si>
  <si>
    <t>2 02 00000 00 0000 000</t>
  </si>
  <si>
    <t>2 02 01001 02 0000 151</t>
  </si>
  <si>
    <t>2 02 01007 02 0000 151</t>
  </si>
  <si>
    <t>Дотации бюджетам субъектов Российской Федерации на предоставление дотаций бюджетам закрытых административно-территориальных образований</t>
  </si>
  <si>
    <t>2 02 02001 02 0000 151</t>
  </si>
  <si>
    <t>2 02 02005 02 0000 151</t>
  </si>
  <si>
    <t>Субсидии бюджетам субъектов Российской Федерации на оздоровление детей</t>
  </si>
  <si>
    <t>2 02 02021 02 0000 151</t>
  </si>
  <si>
    <t>2 02 02024 02 0000 151</t>
  </si>
  <si>
    <t>2 02 02037 02 0000 151</t>
  </si>
  <si>
    <t>2 02 02041 02 0000 151</t>
  </si>
  <si>
    <t>2 02 02051 02 0000 151</t>
  </si>
  <si>
    <t>в том числе:</t>
  </si>
  <si>
    <t>2 02 02067 02 0000 151</t>
  </si>
  <si>
    <t>Субсидии  бюджетам субъектов Российской Федерации на поощрение лучших учителей</t>
  </si>
  <si>
    <t>2 02 02068 02 0000 151</t>
  </si>
  <si>
    <t>Субсидии бюджетам субъектов Российской Федерации на комплектование книжных фондов библиотек муниципальных образований</t>
  </si>
  <si>
    <t>2 02 03001 02 0000 151</t>
  </si>
  <si>
    <t>2 02 03003 02 0000 151</t>
  </si>
  <si>
    <t>2 02 03004 02 0000 151</t>
  </si>
  <si>
    <t>2 02 03005 02 0000 151</t>
  </si>
  <si>
    <t>2 02 03006 02 0000 151</t>
  </si>
  <si>
    <t>2 02 03010 02 0000 151</t>
  </si>
  <si>
    <t>2 02 03011 02 0000 151</t>
  </si>
  <si>
    <t>2 02 03015 02 0000 151</t>
  </si>
  <si>
    <t>2 02 03018 02 0000 151</t>
  </si>
  <si>
    <t>2 02 03019 02 0000 151</t>
  </si>
  <si>
    <t>Субвенции бюджетам субъектов Российской Федерации на осуществление отдельных полномочий в области водных отношений</t>
  </si>
  <si>
    <t>2 02 03020 02 0000 151</t>
  </si>
  <si>
    <t>2 02 03025 02 0000 151</t>
  </si>
  <si>
    <t>2 02 03030 02 0000 151</t>
  </si>
  <si>
    <t>Субвенции бюджетам субъектов Российской Федерации на 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</si>
  <si>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2 02 03031 02 0000 151</t>
  </si>
  <si>
    <t>2 02 03032 02 0000 151</t>
  </si>
  <si>
    <t>2 02 04005 02 0000 151</t>
  </si>
  <si>
    <t>2 02 04006 02 0000 151</t>
  </si>
  <si>
    <t>2 02 04010 02 0000 151</t>
  </si>
  <si>
    <t>Налог, взимаемый в связи с применением упрощенной системы налогообложения</t>
  </si>
  <si>
    <t xml:space="preserve">об исполнении областного бюджета на 01.02.2013 года </t>
  </si>
  <si>
    <t>1 11 01020 02 0000 120</t>
  </si>
  <si>
    <t xml:space="preserve">Доходы от перечисления части прибыли, остающейся после уплаты налогов и  обязательных платежей государственных унитарных предприятий субъектов Российской Федерации </t>
  </si>
  <si>
    <t>Безвозмездные поступления от других бюджетов бюджетной системы Российской Федерации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</si>
  <si>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</si>
  <si>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</si>
  <si>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Таблица 1</t>
  </si>
  <si>
    <t>Дефицит (-), профицит (+) в %% к доходам без учета безвозмездных поступлений</t>
  </si>
  <si>
    <t>Источники финансирования дефицита - всего</t>
  </si>
  <si>
    <t>01 01 00 00 00 0000 000</t>
  </si>
  <si>
    <t>01 05 00 00 00 0000 000</t>
  </si>
  <si>
    <t>01 06 05 00 00 0000 000</t>
  </si>
  <si>
    <t>1 11 05020 00 0000 120</t>
  </si>
  <si>
    <t>Субвенции бюджетам субъектов Российской Федерации на оплату жилищно-коммунальных услуг отдельным категориям граждан</t>
  </si>
  <si>
    <t>Субвенции бюджетам субъектов Российской Федерации на государственную регистрацию актов гражданского состояния</t>
  </si>
  <si>
    <t>Субвенции бюджетам субъектов Российской Федерации на организацию, регулирование и охрану водных биологических ресурсов</t>
  </si>
  <si>
    <t>Субвенции бюджетам субъектов Российской Федерации на перевозку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</si>
  <si>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2 02 02054 02 0000 151</t>
  </si>
  <si>
    <t>Субсидии бюджетам субъектов Российской Федерации на оказание высокотехнологичной медицинской помощи гражданам Российской Федерации</t>
  </si>
  <si>
    <t>Субвенции бюджетам субъектов Российской Федерации на государственные единовременные пособия и ежемесячные денежные компенсации гражданам при возникновении поствакцинальных осложнений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</si>
  <si>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</si>
  <si>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</si>
  <si>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>Межбюджетные трансферты, передаваемые бюджетам субъектов Российской Федерации на обеспечение равного с Министерством внутренних дел Российской Федерации повышения денежного довольствия сотрудникам и заработной платы работникам подразделений милиции общественной безопасности и социальных выплат</t>
  </si>
  <si>
    <t>Межбюджетные трансферты, передаваемые бюджетам субъектов Российской Федерации на переселение граждан из закрытых административно-территориальных образований</t>
  </si>
  <si>
    <t>Государственная пошлина</t>
  </si>
  <si>
    <t>Субвенции бюджетам субъектов Российской Федерации на осуществление отдельных полномочий  в области лесных отношений</t>
  </si>
  <si>
    <t>Дотации бюджетам субъектов Российской Федерации на выравнивание бюджетной обеспеченности</t>
  </si>
  <si>
    <t>НАЛОГОВЫЕ И НЕНАЛОГОВЫЕ ДОХОДЫ</t>
  </si>
  <si>
    <t>2 02 04017 02 0000 151</t>
  </si>
  <si>
    <t>2 02 02044 02 0000 151</t>
  </si>
  <si>
    <t>2 02 02097 02 0000 151</t>
  </si>
  <si>
    <t>2 02 03012 02 0000 151</t>
  </si>
  <si>
    <t>2 02 04018 02 0000 151</t>
  </si>
  <si>
    <t>Субсидии бюджетам субъектов Российской Федерации на реализацию мероприятий по финансовому обеспечению оказания дополнительной медицинской помощи, оказываемой врачами-терапевтами участковыми, врачами-педиатрами участковыми, врачами общей практики (семейными врачами), медицинскими сестрами участковыми врачей-терапевтов участковых, врачей-педиатров участковых, медицинскими сестрами врачей общей практики (семейных врачей)</t>
  </si>
  <si>
    <t>Субвенции бюджетам субъектов Российской Федерации на 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</si>
  <si>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Субсидии бюджетам субъектов Российской Федерации на возмещение сельскохозяйственным товаропроизводителям, организациям агропромышленного комплекса независимо от их организационно-правовых форм и крестьянским (фермерским) хозяйствам, сельскохозяйственным потребительским кооперативам части затрат на уплату процентов по инвестиционным кредитам, полученным в российских кредитных организациях, и займам, полученным в сельскохозяйственных кредитных потребительских кооперативах в 2004 - 2012 годах на срок от 2 до 10 лет</t>
  </si>
  <si>
    <t xml:space="preserve">Сборы за пользование объектами животного мира и за пользование объектами водных биологических ресурсов </t>
  </si>
  <si>
    <t>2 02 02047 02 0000 151</t>
  </si>
  <si>
    <t>Субсидии бюджетам субъектов Российской Федерации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</si>
  <si>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2 02 04001 02 0000 151</t>
  </si>
  <si>
    <t>Межбюджетные трансферты, передаваемые бюджетам субъектов Российской Федерации на содержание депутатов Государственной Думы и их помощников</t>
  </si>
  <si>
    <t>2 02 04021 02 0000 151</t>
  </si>
  <si>
    <t>Межбюджетные трансферты, передаваемые бюджетам субъектов Российской Федерации на выплату единовременной компенсации отдельным категориям граждан вместо получения транспортного средства</t>
  </si>
  <si>
    <t>2 02 02032 02 0000 151</t>
  </si>
  <si>
    <t>2 02 02146 02 0000 151</t>
  </si>
  <si>
    <t>Субсидии бюджетам субъектов Российской Федерации на поддержку развития консультационной помощи сельхозпроизводителям</t>
  </si>
  <si>
    <t>2 02 04033 02 0001 151</t>
  </si>
  <si>
    <t>Межбюджетные трансферты,  передаваемые  бюджетам  субъектов Российской Федерации, на  премирование победителей Всероссийского  конкурса  на  звание "Самое  благоустроенное   городское   (сельское)  поселение России"</t>
  </si>
  <si>
    <t>2 02 04042 02 0000 151</t>
  </si>
  <si>
    <t>Межбюджетные трансферты, передаваемые  бюджетам субъектов Российской Федерации на выплату стипендий  Президента  Российской  Федерации  и Правительства  Российской  Федерации для обучающихся по  направлениям   подготовки(специальностям),  соответствующим  приоритетным направлениям  модернизации  и   технологического развития экономики Российской Федерации</t>
  </si>
  <si>
    <t>Субсидии бюджетам субъектов Российской Федерации на реализацию дополнительных мероприятий, направленных на снижение напряженности на рынке труда субъектов Российской Федерации</t>
  </si>
  <si>
    <t>2 02 04002 02 0000 151</t>
  </si>
  <si>
    <t>Безвозмездные поступления в бюджеты субъектов Российской Федерации от государственной корпорации Фонд содействия реформированию жилищно-коммунального хозяйства на обеспечение мероприятий по переселению граждан из аварийного жилищного фонда с учётом необходимости стимулирования рынка жилья</t>
  </si>
  <si>
    <t>1 07 04000 01 0000 110</t>
  </si>
  <si>
    <t>2 02 02012 02 0000 151</t>
  </si>
  <si>
    <t>Субсидии бюджетам субъектов Российской Федерации на поддержку элитного семеноводства</t>
  </si>
  <si>
    <t>2 02 02027 02 0000 151</t>
  </si>
  <si>
    <t>2 02 02033 02 0000 151</t>
  </si>
  <si>
    <t>Субсидии бюджетам субъектов Российской Федерации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</si>
  <si>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2 02 02039 02 0000 151</t>
  </si>
  <si>
    <t>Субсидии бюджетам субъектов Российской Федерации на поддержку племенного животноводства</t>
  </si>
  <si>
    <t>2 02 02064 02 0000 151</t>
  </si>
  <si>
    <t>2 02 02065 02 0000 151</t>
  </si>
  <si>
    <t>2 02 02007 02 0000 151</t>
  </si>
  <si>
    <t>2 02 02077 02 0000 151</t>
  </si>
  <si>
    <t>Доходы от оказания платных услуг (работ)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</si>
  <si>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</si>
  <si>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</si>
  <si>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</si>
  <si>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>2 02 01000 00 0000 151</t>
  </si>
  <si>
    <t>Дотации бюджетам бюджетной системы Российской Федерации</t>
  </si>
  <si>
    <t>2 02 02000 00 0000 151</t>
  </si>
  <si>
    <t>Субсидии бюджетам бюджетной системы Российской Федерации (межбюджетные субсидии)</t>
  </si>
  <si>
    <t>2 02 03000 00 0000 151</t>
  </si>
  <si>
    <t>Субвенции бюджетам бюджетной системы Российской Федерации</t>
  </si>
  <si>
    <t xml:space="preserve"> 2 02 04000 00 0000 151</t>
  </si>
  <si>
    <t>Иные межбюджетные трансферты</t>
  </si>
  <si>
    <t>2 18 0000 00 0000 000</t>
  </si>
  <si>
    <t>Доходы бюджетов бюджетной системы Российской Федерации от возврата бюджетами бюджетной системы 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</si>
  <si>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 межбюджетных трансфертов,  имеющих целевое назначение, прошлых лет</t>
  </si>
  <si>
    <t>2 07 00000 00 0000 000</t>
  </si>
  <si>
    <t xml:space="preserve">             Приложение 1</t>
  </si>
  <si>
    <t xml:space="preserve">             к пояснительной записке к проекту</t>
  </si>
  <si>
    <t>2016
Исполнено</t>
  </si>
  <si>
    <t>2020
Прогноз</t>
  </si>
  <si>
    <t>НАЛОГОВЫЕ ДОХОДЫ</t>
  </si>
  <si>
    <t>в том числе</t>
  </si>
  <si>
    <t>установленный дополнительный норматив отчислений от НДФЛ (%)</t>
  </si>
  <si>
    <t>Объем замещение дотации на выравнивание бюджетной обеспеченности дополнительным нормативам отчислений от НДФЛ</t>
  </si>
  <si>
    <t>1 05 02000 02 0000 110</t>
  </si>
  <si>
    <t>Единый налог на вмененный доход для отдельных видов деятельности</t>
  </si>
  <si>
    <t xml:space="preserve"> 1 05 03000 01 0000 110</t>
  </si>
  <si>
    <t>1 06 001000 00 0000 110</t>
  </si>
  <si>
    <t>Земельный налог</t>
  </si>
  <si>
    <t>1 10 00000 00 0000 000</t>
  </si>
  <si>
    <t xml:space="preserve"> НЕНАЛОГОВЫЕ ДОХОДЫ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</si>
  <si>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</si>
  <si>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учреждений(за исключением имущества бюджетных и автономных учреждений)</t>
  </si>
  <si>
    <t>Прочие безвозмездные поступления в бюджеты муниципальных районов</t>
  </si>
  <si>
    <t>2 07 05030 05 0000 180</t>
  </si>
  <si>
    <t>тыс. рублей</t>
  </si>
  <si>
    <t>(тыс. рублей)</t>
  </si>
  <si>
    <t>Наименование разделов, 
подразделов</t>
  </si>
  <si>
    <t>Код раздела, подраздела</t>
  </si>
  <si>
    <t>ВСЕГО:</t>
  </si>
  <si>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</si>
  <si>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</si>
  <si>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</si>
  <si>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</si>
  <si>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</si>
  <si>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</si>
  <si>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</si>
  <si>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</si>
  <si>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</si>
  <si>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</si>
  <si>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</si>
  <si>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</si>
  <si>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</si>
  <si>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</si>
  <si>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</si>
  <si>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</si>
  <si>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 xml:space="preserve">Мобилизационная и вневойсковая подготовка </t>
  </si>
  <si>
    <t>0203</t>
  </si>
  <si>
    <t>Национальная безопасность и правоохранительная деятельность</t>
  </si>
  <si>
    <t>0300</t>
  </si>
  <si>
    <t>Обеспечение пожарной безопасности</t>
  </si>
  <si>
    <t>0310</t>
  </si>
  <si>
    <t>Национальная экономика</t>
  </si>
  <si>
    <t>0400</t>
  </si>
  <si>
    <t>Общеэкономические вопросы</t>
  </si>
  <si>
    <t>0401</t>
  </si>
  <si>
    <t>Сельское хозяйство и рыболовство</t>
  </si>
  <si>
    <t>0405</t>
  </si>
  <si>
    <t>Транспорт</t>
  </si>
  <si>
    <t>0408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</si>
  <si>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</si>
  <si>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</si>
  <si>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</si>
  <si>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</si>
  <si>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</si>
  <si>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</si>
  <si>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</si>
  <si>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</si>
  <si>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</si>
  <si>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</si>
  <si>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</si>
  <si>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</si>
  <si>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Охрана окружающей среды</t>
  </si>
  <si>
    <t>0600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</si>
  <si>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</si>
  <si>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</si>
  <si>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</si>
  <si>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</si>
  <si>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</si>
  <si>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</si>
  <si>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 xml:space="preserve">Дополнительное образование детей </t>
  </si>
  <si>
    <t>0703</t>
  </si>
  <si>
    <t>Профессиональная подготовка, переподготовка и повышение квалификации</t>
  </si>
  <si>
    <t>0705</t>
  </si>
  <si>
    <t xml:space="preserve">Молодежная политика 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</si>
  <si>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</si>
  <si>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</si>
  <si>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</si>
  <si>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</si>
  <si>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</si>
  <si>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</si>
  <si>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</si>
  <si>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</si>
  <si>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</si>
  <si>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Здравоохранение</t>
  </si>
  <si>
    <t>0900</t>
  </si>
  <si>
    <t>Другие вопросы в области здравоохранения</t>
  </si>
  <si>
    <t>0909</t>
  </si>
  <si>
    <t>Социальная политика</t>
  </si>
  <si>
    <t>1000</t>
  </si>
  <si>
    <t>Социальное обеспечение населения</t>
  </si>
  <si>
    <t>1003</t>
  </si>
  <si>
    <t>Охрана семьи и детства</t>
  </si>
  <si>
    <t>1004</t>
  </si>
  <si>
    <t>Физическая культура и спорт</t>
  </si>
  <si>
    <t>1100</t>
  </si>
  <si>
    <t>Физическая культура</t>
  </si>
  <si>
    <t>1101</t>
  </si>
  <si>
    <t>Массовый спорт</t>
  </si>
  <si>
    <t>1102</t>
  </si>
  <si>
    <t>Спорт высших достижений</t>
  </si>
  <si>
    <t>1103</t>
  </si>
  <si>
    <t>Средства массовой информации</t>
  </si>
  <si>
    <t>1200</t>
  </si>
  <si>
    <t>Телевидение и радиовещание</t>
  </si>
  <si>
    <t>1201</t>
  </si>
  <si>
    <t>Периодическая печать и издательства</t>
  </si>
  <si>
    <t>1202</t>
  </si>
  <si>
    <t>Обслуживание государственного и муниципального долга</t>
  </si>
  <si>
    <t>1300</t>
  </si>
  <si>
    <t>1301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</si>
  <si>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</si>
  <si>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</si>
  <si>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</si>
  <si>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</si>
  <si>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Прочие межбюджетные трансферты общего характера</t>
  </si>
  <si>
    <t>1403</t>
  </si>
  <si>
    <t>0102</t>
  </si>
  <si>
    <t>Функционирование высшего должностного лица субъекта Российской Федерации и муниципального образования</t>
  </si>
  <si>
    <t>Обслуживание внутреннего государственного  и муниципального долга</t>
  </si>
  <si>
    <t>0602</t>
  </si>
  <si>
    <t>Сбор, удаление отходов и очистка сточных вод</t>
  </si>
  <si>
    <t>№ п/п</t>
  </si>
  <si>
    <t xml:space="preserve"> за счет средств областного бюджета</t>
  </si>
  <si>
    <t>за счет средств  бюджета района</t>
  </si>
  <si>
    <t>Муниципальная программа "Развитие малого и среднего предпринимательства на территории Александровского района на 2017-2021 годы", всего:</t>
  </si>
  <si>
    <t>Муниципальная программа "Развитие рыбной промышленности в Александровском районе на 2012-2020 годы", всего:</t>
  </si>
  <si>
    <t>Муниципальная программа "Социальное развитие сел Александровского района на 2017-2021 годы", всего:</t>
  </si>
  <si>
    <t>Муниципальная программа "Социально-экономическое развитие муниципального образования "Александровский район" на 2017-2021 годы ", всего:</t>
  </si>
  <si>
    <t>Муниципальная программа "Социальная поддержка населения Александровского района на 2017-2021 годы", всего:</t>
  </si>
  <si>
    <t>Муниципальная программа "Предоставление молодым семьям поддержки на приобретение (строительство) жилья на территории Александровского района на 2016-2020 годы", всего:</t>
  </si>
  <si>
    <t>Муниципальная программа "Профилактика террористической и экстремистской деятельности в Александровском районе на 2016 - 2018 годы", всего:</t>
  </si>
  <si>
    <t>8</t>
  </si>
  <si>
    <t>Муниципальная программа "Пожарная безопасность на объектах бюджетной сферы Александровского района на 2017-2021 годы", всего:</t>
  </si>
  <si>
    <t>Муниципальная программа "Развитие образования в Александровском районе на 2016- 2020 годы", всего:</t>
  </si>
  <si>
    <t xml:space="preserve">Муниципальная программа "Развитие культуры, спорта и молодежной политики в Александровском районе на 2016 - 2018 годы", всего: </t>
  </si>
  <si>
    <t xml:space="preserve">Муниципальная программа "Комплексное развитие систем коммунальной инфраструктуры на территории Александровского района на 2013-2015 годы и на период до 2020 года", всего: </t>
  </si>
  <si>
    <t xml:space="preserve">Муниципальная программа "Эффективное управление муниципальными финансами и совершенствование межбюджетных отношений в муниципальном образовании "Александровский район", всего: </t>
  </si>
  <si>
    <t>№</t>
  </si>
  <si>
    <t>Наименование государственной услуги (работы)</t>
  </si>
  <si>
    <t>Наименования и единицы измерения показателей объема</t>
  </si>
  <si>
    <t>Количество обучающихся (чел)</t>
  </si>
  <si>
    <t>Муниципальная программа "Развитие образования в Александровском районе на 2016- 2020 годы"</t>
  </si>
  <si>
    <t>Реализация основных общеобразовательных программ дошкольного образования</t>
  </si>
  <si>
    <t>Муниципальная программа "Развитие культуры, спорта и молодежной политики в Александровском районе на 2016 - 2018 годы"</t>
  </si>
  <si>
    <t>Библиотечное, библиографическое и информационное обслуживание пользователей библиотеки</t>
  </si>
  <si>
    <t>Количество зарегистрированных пользователей (человек)</t>
  </si>
  <si>
    <t>Публичный показ музейных предметов, музейных коллекций</t>
  </si>
  <si>
    <t>Число посетителей ( человек)</t>
  </si>
  <si>
    <t>за счет средств областного бюджета</t>
  </si>
  <si>
    <t xml:space="preserve"> за счет средств  бюджетов поселений</t>
  </si>
  <si>
    <t xml:space="preserve">Муниципальная программа "Повышение энергетической эффективности на территории Александровского района Томской области на период с 2010 по 2012 годы и на перспективу до 2020 года", всего: </t>
  </si>
  <si>
    <t>5300000000</t>
  </si>
  <si>
    <t>6300000000</t>
  </si>
  <si>
    <t>5200000000</t>
  </si>
  <si>
    <t>5700000000</t>
  </si>
  <si>
    <t>5100000000</t>
  </si>
  <si>
    <t>5400000000</t>
  </si>
  <si>
    <t>5500000000</t>
  </si>
  <si>
    <t>5800000000</t>
  </si>
  <si>
    <t>6100000000</t>
  </si>
  <si>
    <t>6200000000</t>
  </si>
  <si>
    <t>6700000000</t>
  </si>
  <si>
    <t>6400000000</t>
  </si>
  <si>
    <t>6600000000</t>
  </si>
  <si>
    <t>6500000000</t>
  </si>
  <si>
    <t>6000000000</t>
  </si>
  <si>
    <t>5600000000</t>
  </si>
  <si>
    <t> Цель Стратегии СЭР «Создание условий для инвестиций, развитие предпринимательства".</t>
  </si>
  <si>
    <t xml:space="preserve">2.  </t>
  </si>
  <si>
    <t>Цель Стратегии СЭР «Рациональное использование природного капитала Александровского района, устойчивое развитие агропромышленного комплекса.»</t>
  </si>
  <si>
    <t>1.</t>
  </si>
  <si>
    <t xml:space="preserve">3.  </t>
  </si>
  <si>
    <t>Цель Стратегии СЭР «Повышение уровня и качества жизни населения на всей территории Александровского района, накопление человеческого капитала»</t>
  </si>
  <si>
    <t>Цель Стратегии СЭР  «Сбалансированное территориальное развитие за счет развития инфраструктуры в Александровском районе»</t>
  </si>
  <si>
    <t xml:space="preserve">4. </t>
  </si>
  <si>
    <t xml:space="preserve">5. </t>
  </si>
  <si>
    <t>Цель Стратегии СЭР «Эффективное управление Александровским районом»</t>
  </si>
  <si>
    <t>Наименование муниципальной программы Александровского района Томской области</t>
  </si>
  <si>
    <t>Целевая стать программы</t>
  </si>
  <si>
    <t>Всего</t>
  </si>
  <si>
    <t>Приложение 4</t>
  </si>
  <si>
    <t>49</t>
  </si>
  <si>
    <t xml:space="preserve">к пояснительной записке к проекту </t>
  </si>
  <si>
    <t>в том числе расходы на социально - культурную сферу</t>
  </si>
  <si>
    <t>удельный вес расходов на социально - культурную сферу</t>
  </si>
  <si>
    <t>4</t>
  </si>
  <si>
    <t>Муниципальная программа "Профилактика правонарушений и наркомании на территории Александровского района на 2018-2022 годы", всего:</t>
  </si>
  <si>
    <t>Муниципальная программа "Развитие физической культуры и спорта в Александровском районе на 2018-2022 годы", всего:</t>
  </si>
  <si>
    <t>Муниципальная программа "Развитие физической культуры и спорта в Александровском районе на 2018-2022 годы"</t>
  </si>
  <si>
    <t>2017
Исполнено</t>
  </si>
  <si>
    <t>Темп роста 2019г. к 2018г.</t>
  </si>
  <si>
    <t>Темп роста 2019г. к 2017г.</t>
  </si>
  <si>
    <t>2018 план</t>
  </si>
  <si>
    <t>Дотация на поддержку мер по обеспечению сбалансированности бюджетов</t>
  </si>
  <si>
    <t>* с учетом целевых средств областного бюджета</t>
  </si>
  <si>
    <t>Связь и информатика</t>
  </si>
  <si>
    <t>0410</t>
  </si>
  <si>
    <t>3</t>
  </si>
  <si>
    <t>5</t>
  </si>
  <si>
    <t>6</t>
  </si>
  <si>
    <t>7</t>
  </si>
  <si>
    <t>Объем ассигнований на оказание муниципальных услуг (выполнение работ) за счет субсидий на финансовое обеспечение муниципальных заданий (тыс. рублей)</t>
  </si>
  <si>
    <t>Затраты на уплату налогов, в качестве объекта налогообложения по которым признается имущество муниципальных учреждений района</t>
  </si>
  <si>
    <t>2020 год (план)</t>
  </si>
  <si>
    <t>2021 год (план)</t>
  </si>
  <si>
    <t>4 Общий объем расходов (план и кассовое исполнение) соответствует общему объему расходов по соответствующей подпрограмме по видам расходов 611 и 621 (субсидии на финансовое обеспечение выполнение муниципального задания): на 2017 год - по данным бюджетной росписи ГРБС по состоянию на 31.12.2017; на 2018 год - по данным бюджетной росписи ГРБС по состоянию на 01.09.2018; на 2019-2021 годы - в соответствии с приложениями к проектам ВЦП на 2019-2021 годы</t>
  </si>
  <si>
    <t>Сводная информация о планируемых объемах оказания муниципальных услуг (выполнения работ), объемах бюджетных ассигнований на их оказание (выполнения)  на 2016-2020 годы муниципальными  учреждениями района в разрезе муниципальных программ Александровского района Томской области на 2017-2021 годы</t>
  </si>
  <si>
    <t xml:space="preserve">Исполнение 2018 г.
</t>
  </si>
  <si>
    <t xml:space="preserve">Оценка           2019 г.
</t>
  </si>
  <si>
    <t>Темп роста 2020г./ к 2018 г.</t>
  </si>
  <si>
    <t>Темп роста 2020 г./ к 2019 г.</t>
  </si>
  <si>
    <t xml:space="preserve">Прогноз 2022 г.
</t>
  </si>
  <si>
    <t xml:space="preserve">Прогноз 2021 г.
</t>
  </si>
  <si>
    <t>Решения Думы  Александровского района         "О бюджете муниципального образования "Александровский район" на 2020 год и на плановый период 2021 и 2022 годов"</t>
  </si>
  <si>
    <t>111 07010 00 0000 120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</si>
  <si>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</si>
  <si>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Исполнение* 2018 г.
</t>
  </si>
  <si>
    <t xml:space="preserve">Оценка           2019* г.
</t>
  </si>
  <si>
    <t>1402</t>
  </si>
  <si>
    <t>Темп роста 2020г./ к 2018г.</t>
  </si>
  <si>
    <t>Темп роста 2020г./ к 2019г.</t>
  </si>
  <si>
    <t>Иные дотации</t>
  </si>
  <si>
    <t xml:space="preserve"> </t>
  </si>
  <si>
    <t>Муниципальная программа "Доступная среда"</t>
  </si>
  <si>
    <r>
      <t>фактическое значение за 2018 год</t>
    </r>
    <r>
      <rPr>
        <vertAlign val="superscript"/>
        <sz val="10"/>
        <color indexed="8"/>
        <rFont val="Times New Roman"/>
        <family val="1"/>
        <charset val="204"/>
      </rPr>
      <t>2</t>
    </r>
  </si>
  <si>
    <r>
      <t>ожидаемое исполнение за 2019 год</t>
    </r>
    <r>
      <rPr>
        <vertAlign val="superscript"/>
        <sz val="10"/>
        <color indexed="8"/>
        <rFont val="Times New Roman"/>
        <family val="1"/>
        <charset val="204"/>
      </rPr>
      <t>3</t>
    </r>
  </si>
  <si>
    <t>2022 год (план)</t>
  </si>
  <si>
    <t>Организация и проведение мероприятий</t>
  </si>
  <si>
    <t>Количество человек</t>
  </si>
  <si>
    <t>59680</t>
  </si>
  <si>
    <t>59690</t>
  </si>
  <si>
    <t>59700</t>
  </si>
  <si>
    <t>59710</t>
  </si>
  <si>
    <t>59679</t>
  </si>
  <si>
    <t>Организация деятельности клубных формирований и формирований самодеятельного народного творчества</t>
  </si>
  <si>
    <t>Реализация дополнительных предпрофессиональных общеобразовательных программ в области искусства</t>
  </si>
  <si>
    <t>Реализация дополнительных общеразвивающих программ</t>
  </si>
  <si>
    <t>96</t>
  </si>
  <si>
    <t>109</t>
  </si>
  <si>
    <t>120</t>
  </si>
  <si>
    <t>36</t>
  </si>
  <si>
    <t>25</t>
  </si>
  <si>
    <t>92</t>
  </si>
  <si>
    <t>55</t>
  </si>
  <si>
    <t>Реализация дополнительных общеобразовательных общеразвивающих программ</t>
  </si>
  <si>
    <t>720</t>
  </si>
  <si>
    <t>Реализация дополнительных общеобразовательных общеразвивающих программ в области физической культуры и спорта</t>
  </si>
  <si>
    <t>327</t>
  </si>
  <si>
    <t>Реализация дополнительных предпрофессиональных программ в области физической культуры и спорта</t>
  </si>
  <si>
    <t>53</t>
  </si>
  <si>
    <t>Реализация основных общеобразовательных программ среднего общего образования</t>
  </si>
  <si>
    <t>1005</t>
  </si>
  <si>
    <t>Реализация основных общеобразовательных программ основного общего образования</t>
  </si>
  <si>
    <t>Реализация основных общеобразовательных программ начального общего образования</t>
  </si>
  <si>
    <t>494</t>
  </si>
  <si>
    <t>469</t>
  </si>
  <si>
    <t>Организация мероприятий в сфере молодежной политики,  направленных на формирование системы развития талантливой и инициативной молодежи, создание условий для самореализации творческого, профессионального, интеллектуального потенциалов подростков и молодежи</t>
  </si>
  <si>
    <t>Пропаганда физической культуры, спорта и здорового образа жизни</t>
  </si>
  <si>
    <t>Количество проводимых спортивно-массовых, спортивных и физкультурных мероприятий</t>
  </si>
  <si>
    <t xml:space="preserve"> Муниципальные услуги </t>
  </si>
  <si>
    <t>Муниципальные учреждения, подведомственные Отделу образования Администрации Александровского района Томской области</t>
  </si>
  <si>
    <t xml:space="preserve">Муниципальные работы </t>
  </si>
  <si>
    <t>Муниципальные учреждения, подведомственные Отделу культуры, спорта и молодежной политики Администрации Александровского района Томской области</t>
  </si>
  <si>
    <t>Муниципальные услуги</t>
  </si>
  <si>
    <t>Приложение 2</t>
  </si>
  <si>
    <t>Распределение ассигнований  по разделам и подразделам 
классификации расходов бюджетов  бюджета муниципального образования "Александровский район" в 2018 - 2022 годах</t>
  </si>
  <si>
    <t>Информация о доходах бюджета  муниципального образования "Александровский район" в разрезе доходных источников в 2018-2022 годах</t>
  </si>
  <si>
    <t>Доходы, получаемые в виде арендной платы за земли, после разграничения государственная собственность на землю, а 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</si>
  <si>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Дотация на выравнивание бюджетной обеспеченности</t>
  </si>
  <si>
    <t>Решения Думы Александровского района                  "О бюджете муниципального образования "Александровский район" на 2020 год и на плановый период 2021 и 2022 годов"</t>
  </si>
  <si>
    <t>Муниципальная программа "Проведение капитального ремонта многоквартирных жилых домов на территории Александровского района в 2018 - 2022 годах", всего:</t>
  </si>
  <si>
    <t>Непрограммные направлении</t>
  </si>
  <si>
    <t>Информация об объемах расходов на реализацию муниципальных программ Александровского района  Томской области на  2018 - 2022 годы</t>
  </si>
  <si>
    <t>за счет средств  местных бюджетов</t>
  </si>
  <si>
    <t xml:space="preserve">к пояснительной записки к проекту решения Думы Александровского района  "О бюджете муниципального образования "Александровский район на 2020 год и на плановый период   2021 и 2022 годов"
</t>
  </si>
  <si>
    <t>количество основных мероприятий и социально-значимых акций патриотической направленности, по здоровому образу жизни, по профилактике асоциальных явлений с детьми и молодежью (единиц)</t>
  </si>
  <si>
    <t>5 Численность обучающихся (человек) - рассчитывается как среднегодовой контингент обучающихся</t>
  </si>
  <si>
    <t xml:space="preserve">Выполнение показателей объема муниципальных услуг (работ) </t>
  </si>
  <si>
    <t>Приложение 3                                                                                                      к пояснительной записки решения Думы Александровского района  "О бюджете муниципального образования "Александровский район на 2020 год и на плановый период   2021 и 2022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</si>
</sst>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0.0%"/>
  </numFmts>
  <fonts count="46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 CYR"/>
      <family val="1"/>
      <charset val="204"/>
    </font>
    <font>
      <b/>
      <sz val="11"/>
      <name val="Times New Roman Cyr"/>
      <family val="1"/>
      <charset val="204"/>
    </font>
    <font>
      <sz val="10"/>
      <name val="Times New Roman CYR"/>
      <family val="1"/>
      <charset val="204"/>
    </font>
    <font>
      <b/>
      <sz val="13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b/>
      <sz val="13"/>
      <name val="Times New Roman"/>
      <family val="1"/>
    </font>
    <font>
      <b/>
      <sz val="11"/>
      <name val="Times New Roman CYR"/>
      <charset val="204"/>
    </font>
    <font>
      <sz val="11"/>
      <name val="Times New Roman Cyr"/>
      <charset val="204"/>
    </font>
    <font>
      <b/>
      <sz val="13"/>
      <name val="Times New Roman CYR"/>
      <charset val="204"/>
    </font>
    <font>
      <sz val="10"/>
      <name val="Times New Roman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3"/>
      <name val="Times New Roman"/>
      <family val="1"/>
    </font>
    <font>
      <b/>
      <sz val="10"/>
      <color indexed="22"/>
      <name val="Times New Roman Cyr"/>
      <family val="1"/>
      <charset val="204"/>
    </font>
    <font>
      <b/>
      <sz val="10"/>
      <color indexed="10"/>
      <name val="Times New Roman Cyr"/>
      <family val="1"/>
      <charset val="204"/>
    </font>
    <font>
      <sz val="11"/>
      <color indexed="10"/>
      <name val="Times New Roman CYR"/>
      <charset val="204"/>
    </font>
    <font>
      <b/>
      <sz val="10"/>
      <name val="Times New Roman CYR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8.5"/>
      <name val="MS Sans Serif"/>
      <family val="2"/>
      <charset val="204"/>
    </font>
    <font>
      <sz val="9"/>
      <name val="Times New Roman"/>
      <family val="1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vertAlign val="superscript"/>
      <sz val="10"/>
      <color indexed="8"/>
      <name val="Times New Roman"/>
      <family val="1"/>
      <charset val="204"/>
    </font>
    <font>
      <b/>
      <i/>
      <sz val="11"/>
      <name val="Times New Roman Cyr"/>
      <charset val="204"/>
    </font>
    <font>
      <sz val="11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/>
        <bgColor indexed="64"/>
      </patternFill>
    </fill>
  </fills>
  <borders count="3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22"/>
      </right>
      <top style="thin">
        <color indexed="64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64"/>
      </top>
      <bottom style="thin">
        <color indexed="22"/>
      </bottom>
      <diagonal/>
    </border>
    <border>
      <left style="thin">
        <color indexed="22"/>
      </left>
      <right style="thin">
        <color indexed="64"/>
      </right>
      <top style="thin">
        <color indexed="64"/>
      </top>
      <bottom style="thin">
        <color indexed="22"/>
      </bottom>
      <diagonal/>
    </border>
    <border>
      <left style="thin">
        <color indexed="64"/>
      </left>
      <right style="thin">
        <color indexed="22"/>
      </right>
      <top style="thin">
        <color indexed="22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64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theme="0" tint="-0.499984740745262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theme="1" tint="0.34998626667073579"/>
      </right>
      <top style="thin">
        <color theme="0" tint="-0.499984740745262"/>
      </top>
      <bottom style="thin">
        <color indexed="64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0" tint="-0.499984740745262"/>
      </top>
      <bottom style="thin">
        <color indexed="64"/>
      </bottom>
      <diagonal/>
    </border>
    <border>
      <left style="thin">
        <color indexed="64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41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/>
    <xf numFmtId="0" fontId="6" fillId="0" borderId="0" xfId="0" applyFont="1"/>
    <xf numFmtId="0" fontId="9" fillId="0" borderId="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2" fillId="0" borderId="4" xfId="0" applyFont="1" applyBorder="1"/>
    <xf numFmtId="0" fontId="5" fillId="0" borderId="0" xfId="0" applyFont="1" applyFill="1" applyBorder="1" applyAlignment="1">
      <alignment horizontal="center" wrapText="1"/>
    </xf>
    <xf numFmtId="164" fontId="10" fillId="0" borderId="0" xfId="0" applyNumberFormat="1" applyFont="1" applyFill="1" applyAlignment="1">
      <alignment vertical="center"/>
    </xf>
    <xf numFmtId="3" fontId="9" fillId="0" borderId="0" xfId="0" applyNumberFormat="1" applyFont="1" applyFill="1" applyAlignment="1">
      <alignment horizontal="center" vertical="center"/>
    </xf>
    <xf numFmtId="3" fontId="9" fillId="0" borderId="0" xfId="0" applyNumberFormat="1" applyFont="1" applyFill="1" applyAlignment="1">
      <alignment horizontal="right" vertical="center"/>
    </xf>
    <xf numFmtId="0" fontId="9" fillId="0" borderId="0" xfId="0" applyFont="1" applyFill="1" applyBorder="1" applyAlignment="1">
      <alignment horizontal="left" indent="2"/>
    </xf>
    <xf numFmtId="0" fontId="4" fillId="0" borderId="0" xfId="0" applyFont="1" applyAlignment="1"/>
    <xf numFmtId="0" fontId="0" fillId="0" borderId="0" xfId="0" applyFill="1" applyAlignment="1"/>
    <xf numFmtId="0" fontId="6" fillId="0" borderId="0" xfId="0" applyFont="1" applyAlignment="1"/>
    <xf numFmtId="0" fontId="11" fillId="0" borderId="0" xfId="0" applyFont="1"/>
    <xf numFmtId="0" fontId="11" fillId="0" borderId="0" xfId="0" applyFont="1" applyAlignment="1">
      <alignment vertical="center" wrapText="1"/>
    </xf>
    <xf numFmtId="0" fontId="11" fillId="0" borderId="4" xfId="0" applyFont="1" applyBorder="1" applyAlignment="1">
      <alignment horizontal="right" vertical="center"/>
    </xf>
    <xf numFmtId="0" fontId="15" fillId="0" borderId="0" xfId="0" applyFont="1"/>
    <xf numFmtId="164" fontId="3" fillId="0" borderId="5" xfId="0" applyNumberFormat="1" applyFont="1" applyFill="1" applyBorder="1" applyAlignment="1">
      <alignment vertical="center"/>
    </xf>
    <xf numFmtId="0" fontId="10" fillId="0" borderId="5" xfId="0" applyFont="1" applyFill="1" applyBorder="1"/>
    <xf numFmtId="0" fontId="11" fillId="0" borderId="5" xfId="0" applyFont="1" applyFill="1" applyBorder="1"/>
    <xf numFmtId="0" fontId="11" fillId="0" borderId="6" xfId="0" applyFont="1" applyFill="1" applyBorder="1"/>
    <xf numFmtId="0" fontId="15" fillId="0" borderId="0" xfId="0" applyFont="1" applyFill="1"/>
    <xf numFmtId="0" fontId="13" fillId="0" borderId="0" xfId="0" applyFont="1" applyFill="1"/>
    <xf numFmtId="0" fontId="4" fillId="0" borderId="0" xfId="0" applyFont="1" applyFill="1"/>
    <xf numFmtId="0" fontId="11" fillId="0" borderId="0" xfId="0" applyFont="1" applyBorder="1" applyAlignment="1">
      <alignment horizontal="right" vertical="center"/>
    </xf>
    <xf numFmtId="0" fontId="11" fillId="0" borderId="0" xfId="0" applyFont="1" applyFill="1" applyBorder="1" applyAlignment="1">
      <alignment vertical="center" wrapText="1"/>
    </xf>
    <xf numFmtId="0" fontId="11" fillId="0" borderId="0" xfId="0" applyFont="1" applyFill="1" applyBorder="1"/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164" fontId="6" fillId="0" borderId="0" xfId="0" applyNumberFormat="1" applyFont="1" applyAlignment="1"/>
    <xf numFmtId="0" fontId="6" fillId="0" borderId="0" xfId="0" applyFont="1" applyFill="1" applyAlignment="1"/>
    <xf numFmtId="0" fontId="6" fillId="0" borderId="0" xfId="0" applyFont="1" applyFill="1"/>
    <xf numFmtId="0" fontId="11" fillId="0" borderId="4" xfId="0" applyNumberFormat="1" applyFont="1" applyBorder="1" applyAlignment="1">
      <alignment horizontal="right" vertical="center"/>
    </xf>
    <xf numFmtId="0" fontId="18" fillId="0" borderId="0" xfId="0" applyFont="1"/>
    <xf numFmtId="164" fontId="4" fillId="0" borderId="0" xfId="0" applyNumberFormat="1" applyFont="1" applyAlignment="1"/>
    <xf numFmtId="0" fontId="4" fillId="2" borderId="0" xfId="0" applyFont="1" applyFill="1" applyAlignment="1"/>
    <xf numFmtId="1" fontId="7" fillId="0" borderId="7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/>
    </xf>
    <xf numFmtId="164" fontId="3" fillId="0" borderId="9" xfId="0" applyNumberFormat="1" applyFont="1" applyFill="1" applyBorder="1" applyAlignment="1">
      <alignment vertical="center"/>
    </xf>
    <xf numFmtId="1" fontId="7" fillId="0" borderId="4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1" fontId="8" fillId="0" borderId="4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164" fontId="11" fillId="0" borderId="5" xfId="0" applyNumberFormat="1" applyFont="1" applyFill="1" applyBorder="1" applyAlignment="1">
      <alignment vertical="center"/>
    </xf>
    <xf numFmtId="1" fontId="8" fillId="0" borderId="4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/>
    </xf>
    <xf numFmtId="0" fontId="11" fillId="0" borderId="10" xfId="0" applyFont="1" applyBorder="1" applyAlignment="1">
      <alignment horizontal="right" vertical="center"/>
    </xf>
    <xf numFmtId="164" fontId="2" fillId="0" borderId="2" xfId="0" applyNumberFormat="1" applyFont="1" applyFill="1" applyBorder="1" applyAlignment="1">
      <alignment vertical="center"/>
    </xf>
    <xf numFmtId="164" fontId="3" fillId="0" borderId="2" xfId="0" applyNumberFormat="1" applyFont="1" applyFill="1" applyBorder="1" applyAlignment="1">
      <alignment vertical="center"/>
    </xf>
    <xf numFmtId="164" fontId="6" fillId="0" borderId="0" xfId="0" applyNumberFormat="1" applyFont="1" applyFill="1" applyAlignment="1"/>
    <xf numFmtId="0" fontId="3" fillId="0" borderId="2" xfId="0" applyFont="1" applyFill="1" applyBorder="1" applyAlignment="1">
      <alignment vertical="center"/>
    </xf>
    <xf numFmtId="0" fontId="11" fillId="2" borderId="2" xfId="0" applyFont="1" applyFill="1" applyBorder="1" applyAlignment="1">
      <alignment vertical="center"/>
    </xf>
    <xf numFmtId="0" fontId="11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11" fillId="2" borderId="1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/>
    </xf>
    <xf numFmtId="164" fontId="20" fillId="0" borderId="0" xfId="0" applyNumberFormat="1" applyFont="1" applyAlignment="1"/>
    <xf numFmtId="164" fontId="19" fillId="0" borderId="0" xfId="0" applyNumberFormat="1" applyFont="1" applyFill="1" applyAlignment="1"/>
    <xf numFmtId="164" fontId="3" fillId="0" borderId="8" xfId="0" applyNumberFormat="1" applyFont="1" applyFill="1" applyBorder="1" applyAlignment="1">
      <alignment vertical="center"/>
    </xf>
    <xf numFmtId="164" fontId="3" fillId="0" borderId="2" xfId="0" applyNumberFormat="1" applyFont="1" applyFill="1" applyBorder="1" applyAlignment="1">
      <alignment horizontal="right" vertical="center" wrapText="1"/>
    </xf>
    <xf numFmtId="164" fontId="4" fillId="0" borderId="0" xfId="0" applyNumberFormat="1" applyFont="1" applyFill="1" applyAlignment="1">
      <alignment vertical="center"/>
    </xf>
    <xf numFmtId="164" fontId="10" fillId="0" borderId="2" xfId="0" applyNumberFormat="1" applyFont="1" applyFill="1" applyBorder="1" applyAlignment="1">
      <alignment vertical="center"/>
    </xf>
    <xf numFmtId="166" fontId="10" fillId="0" borderId="2" xfId="0" applyNumberFormat="1" applyFont="1" applyFill="1" applyBorder="1" applyAlignment="1">
      <alignment vertical="center"/>
    </xf>
    <xf numFmtId="164" fontId="10" fillId="2" borderId="2" xfId="0" applyNumberFormat="1" applyFont="1" applyFill="1" applyBorder="1" applyAlignment="1">
      <alignment vertical="center"/>
    </xf>
    <xf numFmtId="164" fontId="11" fillId="2" borderId="2" xfId="0" applyNumberFormat="1" applyFont="1" applyFill="1" applyBorder="1" applyAlignment="1">
      <alignment vertical="center"/>
    </xf>
    <xf numFmtId="164" fontId="11" fillId="2" borderId="11" xfId="0" applyNumberFormat="1" applyFont="1" applyFill="1" applyBorder="1" applyAlignment="1">
      <alignment vertical="center"/>
    </xf>
    <xf numFmtId="164" fontId="11" fillId="0" borderId="0" xfId="0" applyNumberFormat="1" applyFont="1" applyFill="1" applyBorder="1" applyAlignment="1">
      <alignment vertical="center"/>
    </xf>
    <xf numFmtId="164" fontId="13" fillId="0" borderId="0" xfId="0" applyNumberFormat="1" applyFont="1" applyFill="1" applyAlignment="1">
      <alignment vertical="center"/>
    </xf>
    <xf numFmtId="164" fontId="3" fillId="0" borderId="2" xfId="0" applyNumberFormat="1" applyFont="1" applyFill="1" applyBorder="1" applyAlignment="1">
      <alignment vertical="center" readingOrder="1"/>
    </xf>
    <xf numFmtId="164" fontId="11" fillId="0" borderId="2" xfId="0" applyNumberFormat="1" applyFont="1" applyFill="1" applyBorder="1" applyAlignment="1">
      <alignment vertical="center"/>
    </xf>
    <xf numFmtId="164" fontId="11" fillId="0" borderId="11" xfId="0" applyNumberFormat="1" applyFont="1" applyFill="1" applyBorder="1" applyAlignment="1">
      <alignment vertical="center"/>
    </xf>
    <xf numFmtId="0" fontId="11" fillId="0" borderId="12" xfId="0" applyNumberFormat="1" applyFont="1" applyBorder="1" applyAlignment="1">
      <alignment horizontal="right" vertical="center"/>
    </xf>
    <xf numFmtId="0" fontId="2" fillId="2" borderId="13" xfId="0" applyFont="1" applyFill="1" applyBorder="1" applyAlignment="1">
      <alignment vertical="center" wrapText="1"/>
    </xf>
    <xf numFmtId="164" fontId="11" fillId="2" borderId="13" xfId="0" applyNumberFormat="1" applyFont="1" applyFill="1" applyBorder="1" applyAlignment="1">
      <alignment vertical="center"/>
    </xf>
    <xf numFmtId="164" fontId="11" fillId="0" borderId="13" xfId="0" applyNumberFormat="1" applyFont="1" applyFill="1" applyBorder="1" applyAlignment="1">
      <alignment vertical="center"/>
    </xf>
    <xf numFmtId="0" fontId="11" fillId="0" borderId="14" xfId="0" applyFont="1" applyFill="1" applyBorder="1"/>
    <xf numFmtId="1" fontId="3" fillId="0" borderId="12" xfId="0" applyNumberFormat="1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vertical="center" wrapText="1"/>
    </xf>
    <xf numFmtId="164" fontId="7" fillId="0" borderId="13" xfId="0" applyNumberFormat="1" applyFont="1" applyFill="1" applyBorder="1" applyAlignment="1">
      <alignment vertical="center"/>
    </xf>
    <xf numFmtId="164" fontId="3" fillId="0" borderId="14" xfId="0" applyNumberFormat="1" applyFont="1" applyFill="1" applyBorder="1" applyAlignment="1">
      <alignment vertical="center"/>
    </xf>
    <xf numFmtId="0" fontId="2" fillId="0" borderId="15" xfId="0" applyFont="1" applyBorder="1"/>
    <xf numFmtId="0" fontId="3" fillId="0" borderId="16" xfId="0" applyFont="1" applyFill="1" applyBorder="1" applyAlignment="1">
      <alignment horizontal="left" vertical="center" wrapText="1"/>
    </xf>
    <xf numFmtId="164" fontId="10" fillId="0" borderId="16" xfId="0" applyNumberFormat="1" applyFont="1" applyFill="1" applyBorder="1" applyAlignment="1">
      <alignment vertical="center"/>
    </xf>
    <xf numFmtId="164" fontId="10" fillId="0" borderId="17" xfId="0" applyNumberFormat="1" applyFont="1" applyFill="1" applyBorder="1" applyAlignment="1">
      <alignment vertical="center"/>
    </xf>
    <xf numFmtId="0" fontId="14" fillId="0" borderId="18" xfId="0" applyFont="1" applyBorder="1" applyAlignment="1">
      <alignment horizontal="center" vertical="center"/>
    </xf>
    <xf numFmtId="3" fontId="14" fillId="0" borderId="1" xfId="0" applyNumberFormat="1" applyFont="1" applyFill="1" applyBorder="1" applyAlignment="1">
      <alignment horizontal="left" vertical="center" wrapText="1"/>
    </xf>
    <xf numFmtId="164" fontId="14" fillId="0" borderId="1" xfId="0" applyNumberFormat="1" applyFont="1" applyFill="1" applyBorder="1" applyAlignment="1">
      <alignment vertical="center"/>
    </xf>
    <xf numFmtId="164" fontId="11" fillId="0" borderId="19" xfId="0" applyNumberFormat="1" applyFont="1" applyFill="1" applyBorder="1" applyAlignment="1">
      <alignment vertical="center"/>
    </xf>
    <xf numFmtId="3" fontId="14" fillId="0" borderId="1" xfId="0" applyNumberFormat="1" applyFont="1" applyFill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>
      <alignment wrapText="1"/>
    </xf>
    <xf numFmtId="164" fontId="17" fillId="0" borderId="1" xfId="0" applyNumberFormat="1" applyFont="1" applyFill="1" applyBorder="1" applyAlignment="1">
      <alignment vertical="center"/>
    </xf>
    <xf numFmtId="0" fontId="14" fillId="0" borderId="18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vertical="center"/>
    </xf>
    <xf numFmtId="0" fontId="16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vertical="center" wrapText="1"/>
    </xf>
    <xf numFmtId="9" fontId="14" fillId="0" borderId="1" xfId="1" applyFont="1" applyFill="1" applyBorder="1" applyAlignment="1">
      <alignment vertical="center" wrapText="1"/>
    </xf>
    <xf numFmtId="164" fontId="8" fillId="0" borderId="1" xfId="0" applyNumberFormat="1" applyFont="1" applyFill="1" applyBorder="1" applyAlignment="1">
      <alignment vertical="center" wrapText="1"/>
    </xf>
    <xf numFmtId="0" fontId="14" fillId="0" borderId="18" xfId="0" applyFont="1" applyFill="1" applyBorder="1" applyAlignment="1">
      <alignment horizontal="left" vertical="center"/>
    </xf>
    <xf numFmtId="164" fontId="8" fillId="0" borderId="1" xfId="0" applyNumberFormat="1" applyFont="1" applyFill="1" applyBorder="1" applyAlignment="1">
      <alignment vertical="center"/>
    </xf>
    <xf numFmtId="0" fontId="14" fillId="0" borderId="1" xfId="0" applyFont="1" applyBorder="1" applyAlignment="1">
      <alignment horizontal="justify"/>
    </xf>
    <xf numFmtId="0" fontId="14" fillId="0" borderId="1" xfId="0" applyNumberFormat="1" applyFont="1" applyBorder="1" applyAlignment="1">
      <alignment horizontal="justify"/>
    </xf>
    <xf numFmtId="9" fontId="14" fillId="0" borderId="1" xfId="1" applyFont="1" applyBorder="1" applyAlignment="1">
      <alignment horizontal="left" vertical="center" wrapText="1"/>
    </xf>
    <xf numFmtId="9" fontId="14" fillId="0" borderId="1" xfId="1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9" fontId="14" fillId="2" borderId="1" xfId="1" applyFont="1" applyFill="1" applyBorder="1" applyAlignment="1">
      <alignment vertical="center" wrapText="1"/>
    </xf>
    <xf numFmtId="0" fontId="6" fillId="0" borderId="1" xfId="0" applyFont="1" applyBorder="1"/>
    <xf numFmtId="0" fontId="14" fillId="0" borderId="1" xfId="0" applyFont="1" applyFill="1" applyBorder="1" applyAlignment="1">
      <alignment horizontal="justify" vertical="center" wrapText="1"/>
    </xf>
    <xf numFmtId="164" fontId="21" fillId="0" borderId="19" xfId="0" applyNumberFormat="1" applyFont="1" applyFill="1" applyBorder="1" applyAlignment="1">
      <alignment vertical="center"/>
    </xf>
    <xf numFmtId="0" fontId="14" fillId="0" borderId="1" xfId="0" applyNumberFormat="1" applyFont="1" applyFill="1" applyBorder="1" applyAlignment="1">
      <alignment vertical="center" wrapText="1"/>
    </xf>
    <xf numFmtId="0" fontId="2" fillId="0" borderId="18" xfId="0" applyFont="1" applyBorder="1" applyAlignment="1">
      <alignment horizontal="center" vertical="center"/>
    </xf>
    <xf numFmtId="0" fontId="17" fillId="0" borderId="18" xfId="0" applyFont="1" applyBorder="1" applyAlignment="1">
      <alignment horizontal="center" vertical="center"/>
    </xf>
    <xf numFmtId="0" fontId="17" fillId="0" borderId="1" xfId="0" applyFont="1" applyBorder="1" applyAlignment="1">
      <alignment vertical="center" wrapText="1"/>
    </xf>
    <xf numFmtId="164" fontId="3" fillId="0" borderId="1" xfId="0" applyNumberFormat="1" applyFont="1" applyFill="1" applyBorder="1" applyAlignment="1">
      <alignment vertical="center"/>
    </xf>
    <xf numFmtId="164" fontId="10" fillId="0" borderId="19" xfId="0" applyNumberFormat="1" applyFont="1" applyFill="1" applyBorder="1" applyAlignment="1">
      <alignment vertical="center"/>
    </xf>
    <xf numFmtId="9" fontId="14" fillId="0" borderId="18" xfId="1" applyFont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9" fontId="17" fillId="0" borderId="18" xfId="1" applyFont="1" applyBorder="1" applyAlignment="1">
      <alignment horizontal="center" vertical="center"/>
    </xf>
    <xf numFmtId="9" fontId="17" fillId="0" borderId="1" xfId="1" applyFont="1" applyFill="1" applyBorder="1" applyAlignment="1">
      <alignment vertical="center" wrapText="1"/>
    </xf>
    <xf numFmtId="1" fontId="10" fillId="0" borderId="18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9" fontId="14" fillId="0" borderId="20" xfId="1" applyFont="1" applyFill="1" applyBorder="1" applyAlignment="1">
      <alignment vertical="center" wrapText="1"/>
    </xf>
    <xf numFmtId="9" fontId="14" fillId="0" borderId="3" xfId="1" applyFont="1" applyBorder="1" applyAlignment="1">
      <alignment horizontal="center" vertical="center"/>
    </xf>
    <xf numFmtId="3" fontId="14" fillId="0" borderId="3" xfId="0" applyNumberFormat="1" applyFont="1" applyFill="1" applyBorder="1" applyAlignment="1">
      <alignment horizontal="left" vertical="center" wrapText="1"/>
    </xf>
    <xf numFmtId="3" fontId="14" fillId="0" borderId="0" xfId="0" applyNumberFormat="1" applyFont="1" applyFill="1" applyBorder="1" applyAlignment="1">
      <alignment horizontal="left" vertical="center" wrapText="1"/>
    </xf>
    <xf numFmtId="0" fontId="17" fillId="0" borderId="3" xfId="0" applyFont="1" applyFill="1" applyBorder="1" applyAlignment="1">
      <alignment horizontal="center" vertical="center"/>
    </xf>
    <xf numFmtId="3" fontId="17" fillId="0" borderId="3" xfId="0" applyNumberFormat="1" applyFont="1" applyFill="1" applyBorder="1" applyAlignment="1">
      <alignment vertical="center" wrapText="1"/>
    </xf>
    <xf numFmtId="0" fontId="14" fillId="0" borderId="3" xfId="0" applyFont="1" applyBorder="1" applyAlignment="1">
      <alignment horizontal="center" vertical="center"/>
    </xf>
    <xf numFmtId="3" fontId="14" fillId="0" borderId="3" xfId="0" applyNumberFormat="1" applyFont="1" applyFill="1" applyBorder="1" applyAlignment="1">
      <alignment vertical="center" wrapText="1"/>
    </xf>
    <xf numFmtId="0" fontId="17" fillId="0" borderId="3" xfId="0" applyFont="1" applyBorder="1" applyAlignment="1">
      <alignment horizontal="center" vertical="center"/>
    </xf>
    <xf numFmtId="1" fontId="7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1" fontId="8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1" fontId="8" fillId="0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9" fontId="14" fillId="0" borderId="3" xfId="1" applyFont="1" applyFill="1" applyBorder="1" applyAlignment="1">
      <alignment vertical="center" wrapText="1"/>
    </xf>
    <xf numFmtId="0" fontId="2" fillId="0" borderId="3" xfId="0" applyFont="1" applyBorder="1"/>
    <xf numFmtId="0" fontId="2" fillId="0" borderId="3" xfId="0" applyNumberFormat="1" applyFont="1" applyBorder="1" applyAlignment="1">
      <alignment horizontal="left" vertical="center" wrapText="1"/>
    </xf>
    <xf numFmtId="164" fontId="3" fillId="3" borderId="3" xfId="0" applyNumberFormat="1" applyFont="1" applyFill="1" applyBorder="1" applyAlignment="1">
      <alignment vertical="center"/>
    </xf>
    <xf numFmtId="164" fontId="2" fillId="3" borderId="3" xfId="0" applyNumberFormat="1" applyFont="1" applyFill="1" applyBorder="1" applyAlignment="1">
      <alignment vertical="center"/>
    </xf>
    <xf numFmtId="164" fontId="3" fillId="3" borderId="3" xfId="0" applyNumberFormat="1" applyFont="1" applyFill="1" applyBorder="1" applyAlignment="1">
      <alignment horizontal="right" vertical="center" wrapText="1"/>
    </xf>
    <xf numFmtId="164" fontId="11" fillId="3" borderId="3" xfId="0" applyNumberFormat="1" applyFont="1" applyFill="1" applyBorder="1" applyAlignment="1">
      <alignment horizontal="right" vertical="center" wrapText="1"/>
    </xf>
    <xf numFmtId="164" fontId="10" fillId="3" borderId="3" xfId="0" applyNumberFormat="1" applyFont="1" applyFill="1" applyBorder="1" applyAlignment="1">
      <alignment vertical="center"/>
    </xf>
    <xf numFmtId="164" fontId="11" fillId="3" borderId="3" xfId="0" applyNumberFormat="1" applyFont="1" applyFill="1" applyBorder="1" applyAlignment="1">
      <alignment vertical="center"/>
    </xf>
    <xf numFmtId="0" fontId="22" fillId="0" borderId="3" xfId="0" applyFont="1" applyBorder="1" applyAlignment="1">
      <alignment horizontal="center" vertical="center" wrapText="1"/>
    </xf>
    <xf numFmtId="49" fontId="22" fillId="3" borderId="3" xfId="0" applyNumberFormat="1" applyFont="1" applyFill="1" applyBorder="1" applyAlignment="1">
      <alignment horizontal="center" vertical="center" wrapText="1"/>
    </xf>
    <xf numFmtId="0" fontId="22" fillId="3" borderId="3" xfId="0" applyFont="1" applyFill="1" applyBorder="1" applyAlignment="1">
      <alignment horizontal="center" vertical="center" wrapText="1"/>
    </xf>
    <xf numFmtId="4" fontId="2" fillId="3" borderId="3" xfId="0" applyNumberFormat="1" applyFont="1" applyFill="1" applyBorder="1" applyAlignment="1">
      <alignment vertical="center"/>
    </xf>
    <xf numFmtId="164" fontId="17" fillId="3" borderId="3" xfId="0" applyNumberFormat="1" applyFont="1" applyFill="1" applyBorder="1" applyAlignment="1">
      <alignment horizontal="right" vertical="center" wrapText="1"/>
    </xf>
    <xf numFmtId="164" fontId="14" fillId="3" borderId="3" xfId="0" applyNumberFormat="1" applyFont="1" applyFill="1" applyBorder="1" applyAlignment="1">
      <alignment vertical="center"/>
    </xf>
    <xf numFmtId="164" fontId="17" fillId="3" borderId="3" xfId="0" applyNumberFormat="1" applyFont="1" applyFill="1" applyBorder="1" applyAlignment="1">
      <alignment vertical="center"/>
    </xf>
    <xf numFmtId="164" fontId="8" fillId="3" borderId="3" xfId="0" applyNumberFormat="1" applyFont="1" applyFill="1" applyBorder="1" applyAlignment="1">
      <alignment vertical="center"/>
    </xf>
    <xf numFmtId="0" fontId="0" fillId="0" borderId="0" xfId="0" applyAlignment="1">
      <alignment wrapText="1"/>
    </xf>
    <xf numFmtId="0" fontId="3" fillId="3" borderId="3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14" fillId="0" borderId="0" xfId="0" applyFont="1"/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14" fillId="0" borderId="0" xfId="0" applyFont="1" applyAlignment="1">
      <alignment wrapText="1"/>
    </xf>
    <xf numFmtId="0" fontId="38" fillId="0" borderId="0" xfId="0" applyFont="1" applyAlignment="1">
      <alignment wrapText="1"/>
    </xf>
    <xf numFmtId="49" fontId="17" fillId="0" borderId="22" xfId="0" applyNumberFormat="1" applyFont="1" applyBorder="1" applyAlignment="1">
      <alignment horizontal="center" vertical="center" wrapText="1"/>
    </xf>
    <xf numFmtId="49" fontId="17" fillId="0" borderId="23" xfId="0" applyNumberFormat="1" applyFont="1" applyBorder="1" applyAlignment="1">
      <alignment horizontal="center" vertical="center" wrapText="1"/>
    </xf>
    <xf numFmtId="49" fontId="24" fillId="0" borderId="22" xfId="0" applyNumberFormat="1" applyFont="1" applyBorder="1" applyAlignment="1">
      <alignment horizontal="left" vertical="center"/>
    </xf>
    <xf numFmtId="164" fontId="24" fillId="0" borderId="23" xfId="0" applyNumberFormat="1" applyFont="1" applyBorder="1" applyAlignment="1">
      <alignment horizontal="center" vertical="center"/>
    </xf>
    <xf numFmtId="164" fontId="24" fillId="0" borderId="23" xfId="0" applyNumberFormat="1" applyFont="1" applyBorder="1" applyAlignment="1">
      <alignment horizontal="right" vertical="center"/>
    </xf>
    <xf numFmtId="49" fontId="14" fillId="0" borderId="24" xfId="0" applyNumberFormat="1" applyFont="1" applyBorder="1" applyAlignment="1">
      <alignment horizontal="left" vertical="center" wrapText="1"/>
    </xf>
    <xf numFmtId="49" fontId="14" fillId="0" borderId="25" xfId="0" applyNumberFormat="1" applyFont="1" applyBorder="1" applyAlignment="1">
      <alignment horizontal="center" vertical="center" wrapText="1"/>
    </xf>
    <xf numFmtId="164" fontId="14" fillId="0" borderId="25" xfId="0" applyNumberFormat="1" applyFont="1" applyBorder="1" applyAlignment="1">
      <alignment horizontal="right" vertical="center" wrapText="1"/>
    </xf>
    <xf numFmtId="0" fontId="25" fillId="0" borderId="0" xfId="0" applyFont="1"/>
    <xf numFmtId="49" fontId="17" fillId="0" borderId="24" xfId="0" applyNumberFormat="1" applyFont="1" applyBorder="1" applyAlignment="1">
      <alignment horizontal="left" vertical="center" wrapText="1"/>
    </xf>
    <xf numFmtId="49" fontId="17" fillId="0" borderId="25" xfId="0" applyNumberFormat="1" applyFont="1" applyBorder="1" applyAlignment="1">
      <alignment horizontal="center" vertical="center" wrapText="1"/>
    </xf>
    <xf numFmtId="164" fontId="17" fillId="0" borderId="25" xfId="0" applyNumberFormat="1" applyFont="1" applyBorder="1" applyAlignment="1">
      <alignment horizontal="right" vertical="center" wrapText="1"/>
    </xf>
    <xf numFmtId="49" fontId="38" fillId="0" borderId="24" xfId="0" applyNumberFormat="1" applyFont="1" applyBorder="1" applyAlignment="1">
      <alignment horizontal="left" vertical="center" wrapText="1"/>
    </xf>
    <xf numFmtId="49" fontId="14" fillId="0" borderId="24" xfId="0" applyNumberFormat="1" applyFont="1" applyFill="1" applyBorder="1" applyAlignment="1">
      <alignment horizontal="left" vertical="center" wrapText="1"/>
    </xf>
    <xf numFmtId="49" fontId="14" fillId="0" borderId="25" xfId="0" applyNumberFormat="1" applyFont="1" applyFill="1" applyBorder="1" applyAlignment="1">
      <alignment horizontal="center" vertical="center" wrapText="1"/>
    </xf>
    <xf numFmtId="164" fontId="14" fillId="0" borderId="25" xfId="0" applyNumberFormat="1" applyFont="1" applyFill="1" applyBorder="1" applyAlignment="1">
      <alignment horizontal="right" vertical="center" wrapText="1"/>
    </xf>
    <xf numFmtId="0" fontId="25" fillId="0" borderId="0" xfId="0" applyFont="1" applyFill="1"/>
    <xf numFmtId="49" fontId="17" fillId="0" borderId="24" xfId="0" applyNumberFormat="1" applyFont="1" applyFill="1" applyBorder="1" applyAlignment="1">
      <alignment horizontal="left" vertical="center" wrapText="1"/>
    </xf>
    <xf numFmtId="49" fontId="17" fillId="0" borderId="25" xfId="0" applyNumberFormat="1" applyFont="1" applyFill="1" applyBorder="1" applyAlignment="1">
      <alignment horizontal="center" vertical="center" wrapText="1"/>
    </xf>
    <xf numFmtId="0" fontId="0" fillId="0" borderId="0" xfId="0" applyFill="1"/>
    <xf numFmtId="49" fontId="14" fillId="0" borderId="26" xfId="0" applyNumberFormat="1" applyFont="1" applyBorder="1" applyAlignment="1">
      <alignment horizontal="left" vertical="center" wrapText="1"/>
    </xf>
    <xf numFmtId="49" fontId="14" fillId="0" borderId="27" xfId="0" applyNumberFormat="1" applyFont="1" applyBorder="1" applyAlignment="1">
      <alignment horizontal="center" vertical="center" wrapText="1"/>
    </xf>
    <xf numFmtId="164" fontId="14" fillId="0" borderId="27" xfId="0" applyNumberFormat="1" applyFont="1" applyBorder="1" applyAlignment="1">
      <alignment horizontal="right" vertical="center" wrapText="1"/>
    </xf>
    <xf numFmtId="0" fontId="39" fillId="0" borderId="0" xfId="0" applyFont="1"/>
    <xf numFmtId="0" fontId="38" fillId="0" borderId="0" xfId="0" applyFont="1"/>
    <xf numFmtId="0" fontId="26" fillId="0" borderId="0" xfId="0" applyFont="1"/>
    <xf numFmtId="0" fontId="38" fillId="0" borderId="0" xfId="0" applyFont="1" applyAlignment="1">
      <alignment horizontal="right" vertical="top" wrapText="1"/>
    </xf>
    <xf numFmtId="49" fontId="14" fillId="0" borderId="3" xfId="0" applyNumberFormat="1" applyFont="1" applyBorder="1" applyAlignment="1">
      <alignment vertical="center" wrapText="1"/>
    </xf>
    <xf numFmtId="0" fontId="16" fillId="0" borderId="0" xfId="0" applyFont="1"/>
    <xf numFmtId="164" fontId="16" fillId="0" borderId="0" xfId="0" applyNumberFormat="1" applyFont="1"/>
    <xf numFmtId="0" fontId="40" fillId="0" borderId="0" xfId="0" applyFont="1" applyAlignment="1">
      <alignment horizontal="right" wrapText="1"/>
    </xf>
    <xf numFmtId="0" fontId="29" fillId="0" borderId="3" xfId="0" applyFont="1" applyBorder="1" applyAlignment="1">
      <alignment horizontal="justify" vertical="center" wrapText="1"/>
    </xf>
    <xf numFmtId="0" fontId="29" fillId="0" borderId="3" xfId="0" applyFont="1" applyBorder="1" applyAlignment="1">
      <alignment wrapText="1"/>
    </xf>
    <xf numFmtId="0" fontId="29" fillId="0" borderId="3" xfId="0" applyFont="1" applyBorder="1" applyAlignment="1">
      <alignment horizontal="left" vertical="center" wrapText="1"/>
    </xf>
    <xf numFmtId="0" fontId="29" fillId="0" borderId="3" xfId="0" applyFont="1" applyBorder="1" applyAlignment="1">
      <alignment vertical="top" wrapText="1"/>
    </xf>
    <xf numFmtId="0" fontId="29" fillId="0" borderId="0" xfId="0" applyFont="1"/>
    <xf numFmtId="164" fontId="40" fillId="0" borderId="3" xfId="0" applyNumberFormat="1" applyFont="1" applyBorder="1" applyAlignment="1">
      <alignment horizontal="center" vertical="center" wrapText="1"/>
    </xf>
    <xf numFmtId="0" fontId="29" fillId="0" borderId="0" xfId="0" applyFont="1" applyAlignment="1"/>
    <xf numFmtId="164" fontId="29" fillId="0" borderId="0" xfId="0" applyNumberFormat="1" applyFont="1"/>
    <xf numFmtId="164" fontId="29" fillId="0" borderId="3" xfId="0" applyNumberFormat="1" applyFont="1" applyBorder="1"/>
    <xf numFmtId="164" fontId="29" fillId="0" borderId="3" xfId="0" applyNumberFormat="1" applyFont="1" applyBorder="1" applyAlignment="1">
      <alignment horizontal="center" vertical="center" wrapText="1"/>
    </xf>
    <xf numFmtId="164" fontId="29" fillId="0" borderId="3" xfId="0" applyNumberFormat="1" applyFont="1" applyBorder="1" applyAlignment="1">
      <alignment horizontal="center" vertical="center"/>
    </xf>
    <xf numFmtId="164" fontId="29" fillId="0" borderId="3" xfId="0" applyNumberFormat="1" applyFont="1" applyFill="1" applyBorder="1" applyAlignment="1">
      <alignment horizontal="center" vertical="center"/>
    </xf>
    <xf numFmtId="0" fontId="27" fillId="0" borderId="3" xfId="0" applyFont="1" applyBorder="1" applyAlignment="1">
      <alignment horizontal="center" vertical="center" wrapText="1"/>
    </xf>
    <xf numFmtId="164" fontId="16" fillId="3" borderId="0" xfId="0" applyNumberFormat="1" applyFont="1" applyFill="1"/>
    <xf numFmtId="0" fontId="41" fillId="0" borderId="21" xfId="0" applyFont="1" applyBorder="1" applyAlignment="1">
      <alignment horizontal="center" vertical="center"/>
    </xf>
    <xf numFmtId="164" fontId="41" fillId="3" borderId="21" xfId="0" applyNumberFormat="1" applyFont="1" applyFill="1" applyBorder="1" applyAlignment="1">
      <alignment horizontal="center" vertical="center"/>
    </xf>
    <xf numFmtId="164" fontId="42" fillId="3" borderId="21" xfId="0" applyNumberFormat="1" applyFont="1" applyFill="1" applyBorder="1" applyAlignment="1">
      <alignment horizontal="right"/>
    </xf>
    <xf numFmtId="0" fontId="42" fillId="0" borderId="3" xfId="0" applyFont="1" applyBorder="1" applyAlignment="1">
      <alignment horizontal="center" wrapText="1"/>
    </xf>
    <xf numFmtId="49" fontId="42" fillId="3" borderId="3" xfId="0" applyNumberFormat="1" applyFont="1" applyFill="1" applyBorder="1" applyAlignment="1">
      <alignment horizontal="center" wrapText="1"/>
    </xf>
    <xf numFmtId="164" fontId="43" fillId="3" borderId="3" xfId="0" applyNumberFormat="1" applyFont="1" applyFill="1" applyBorder="1" applyAlignment="1">
      <alignment horizontal="center" vertical="center" wrapText="1"/>
    </xf>
    <xf numFmtId="164" fontId="44" fillId="3" borderId="3" xfId="0" applyNumberFormat="1" applyFont="1" applyFill="1" applyBorder="1" applyAlignment="1">
      <alignment horizontal="center" vertical="center" wrapText="1"/>
    </xf>
    <xf numFmtId="0" fontId="43" fillId="0" borderId="3" xfId="0" applyFont="1" applyBorder="1" applyAlignment="1">
      <alignment horizontal="left" vertical="center" wrapText="1"/>
    </xf>
    <xf numFmtId="0" fontId="42" fillId="0" borderId="3" xfId="0" applyFont="1" applyBorder="1" applyAlignment="1">
      <alignment vertical="center" wrapText="1"/>
    </xf>
    <xf numFmtId="0" fontId="44" fillId="0" borderId="3" xfId="0" applyFont="1" applyBorder="1" applyAlignment="1">
      <alignment vertical="center" wrapText="1"/>
    </xf>
    <xf numFmtId="164" fontId="30" fillId="0" borderId="3" xfId="0" applyNumberFormat="1" applyFont="1" applyBorder="1" applyAlignment="1" applyProtection="1">
      <alignment horizontal="center" vertical="center" wrapText="1"/>
    </xf>
    <xf numFmtId="164" fontId="30" fillId="0" borderId="3" xfId="0" applyNumberFormat="1" applyFont="1" applyBorder="1" applyAlignment="1">
      <alignment horizontal="center" vertical="center"/>
    </xf>
    <xf numFmtId="0" fontId="43" fillId="0" borderId="3" xfId="0" applyFont="1" applyBorder="1" applyAlignment="1">
      <alignment vertical="center" wrapText="1"/>
    </xf>
    <xf numFmtId="0" fontId="42" fillId="4" borderId="3" xfId="0" applyFont="1" applyFill="1" applyBorder="1" applyAlignment="1">
      <alignment vertical="center" wrapText="1"/>
    </xf>
    <xf numFmtId="164" fontId="30" fillId="0" borderId="3" xfId="0" applyNumberFormat="1" applyFont="1" applyBorder="1" applyAlignment="1" applyProtection="1">
      <alignment horizontal="center" vertical="top" wrapText="1"/>
    </xf>
    <xf numFmtId="49" fontId="14" fillId="0" borderId="0" xfId="0" applyNumberFormat="1" applyFont="1"/>
    <xf numFmtId="49" fontId="14" fillId="0" borderId="3" xfId="0" applyNumberFormat="1" applyFont="1" applyBorder="1" applyAlignment="1">
      <alignment horizontal="left" vertical="top" wrapText="1"/>
    </xf>
    <xf numFmtId="49" fontId="14" fillId="0" borderId="3" xfId="0" applyNumberFormat="1" applyFont="1" applyBorder="1" applyAlignment="1" applyProtection="1">
      <alignment horizontal="center" vertical="center" wrapText="1"/>
    </xf>
    <xf numFmtId="49" fontId="14" fillId="0" borderId="28" xfId="0" applyNumberFormat="1" applyFont="1" applyBorder="1" applyAlignment="1">
      <alignment horizontal="left" vertical="center" wrapText="1"/>
    </xf>
    <xf numFmtId="49" fontId="14" fillId="0" borderId="29" xfId="0" applyNumberFormat="1" applyFont="1" applyBorder="1" applyAlignment="1">
      <alignment horizontal="center" vertical="center" wrapText="1"/>
    </xf>
    <xf numFmtId="164" fontId="14" fillId="0" borderId="29" xfId="0" applyNumberFormat="1" applyFont="1" applyBorder="1" applyAlignment="1">
      <alignment horizontal="right" vertical="center" wrapText="1"/>
    </xf>
    <xf numFmtId="49" fontId="30" fillId="0" borderId="3" xfId="0" applyNumberFormat="1" applyFont="1" applyBorder="1" applyAlignment="1">
      <alignment horizontal="left" vertical="center"/>
    </xf>
    <xf numFmtId="164" fontId="24" fillId="0" borderId="3" xfId="0" applyNumberFormat="1" applyFont="1" applyBorder="1" applyAlignment="1">
      <alignment horizontal="center" vertical="center"/>
    </xf>
    <xf numFmtId="164" fontId="30" fillId="0" borderId="3" xfId="0" applyNumberFormat="1" applyFont="1" applyBorder="1" applyAlignment="1">
      <alignment horizontal="right" vertical="center"/>
    </xf>
    <xf numFmtId="49" fontId="17" fillId="0" borderId="3" xfId="0" applyNumberFormat="1" applyFont="1" applyBorder="1" applyAlignment="1">
      <alignment horizontal="left" vertical="center" wrapText="1"/>
    </xf>
    <xf numFmtId="49" fontId="17" fillId="0" borderId="3" xfId="0" applyNumberFormat="1" applyFont="1" applyBorder="1" applyAlignment="1">
      <alignment horizontal="center" vertical="center" wrapText="1"/>
    </xf>
    <xf numFmtId="164" fontId="17" fillId="0" borderId="3" xfId="0" applyNumberFormat="1" applyFont="1" applyBorder="1" applyAlignment="1">
      <alignment horizontal="right" vertical="center" wrapText="1"/>
    </xf>
    <xf numFmtId="49" fontId="32" fillId="0" borderId="21" xfId="0" applyNumberFormat="1" applyFont="1" applyBorder="1" applyAlignment="1">
      <alignment horizontal="center" vertical="center"/>
    </xf>
    <xf numFmtId="49" fontId="14" fillId="0" borderId="3" xfId="0" applyNumberFormat="1" applyFont="1" applyBorder="1" applyAlignment="1">
      <alignment horizontal="center" wrapText="1"/>
    </xf>
    <xf numFmtId="49" fontId="32" fillId="0" borderId="3" xfId="0" applyNumberFormat="1" applyFont="1" applyBorder="1" applyAlignment="1">
      <alignment horizontal="left" vertical="top" wrapText="1"/>
    </xf>
    <xf numFmtId="49" fontId="14" fillId="0" borderId="3" xfId="0" applyNumberFormat="1" applyFont="1" applyBorder="1" applyAlignment="1">
      <alignment horizontal="left" vertical="center" wrapText="1"/>
    </xf>
    <xf numFmtId="49" fontId="32" fillId="0" borderId="3" xfId="0" applyNumberFormat="1" applyFont="1" applyBorder="1" applyAlignment="1">
      <alignment vertical="center" wrapText="1"/>
    </xf>
    <xf numFmtId="164" fontId="42" fillId="3" borderId="3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0" fontId="0" fillId="3" borderId="0" xfId="0" applyFill="1"/>
    <xf numFmtId="49" fontId="14" fillId="5" borderId="3" xfId="0" applyNumberFormat="1" applyFont="1" applyFill="1" applyBorder="1" applyAlignment="1">
      <alignment horizontal="center" wrapText="1"/>
    </xf>
    <xf numFmtId="164" fontId="43" fillId="5" borderId="3" xfId="0" applyNumberFormat="1" applyFont="1" applyFill="1" applyBorder="1" applyAlignment="1">
      <alignment horizontal="center" vertical="center" wrapText="1"/>
    </xf>
    <xf numFmtId="164" fontId="44" fillId="5" borderId="3" xfId="0" applyNumberFormat="1" applyFont="1" applyFill="1" applyBorder="1" applyAlignment="1">
      <alignment horizontal="center" vertical="center" wrapText="1"/>
    </xf>
    <xf numFmtId="164" fontId="42" fillId="5" borderId="3" xfId="0" applyNumberFormat="1" applyFont="1" applyFill="1" applyBorder="1" applyAlignment="1">
      <alignment horizontal="center" vertical="center" wrapText="1"/>
    </xf>
    <xf numFmtId="49" fontId="14" fillId="0" borderId="0" xfId="0" applyNumberFormat="1" applyFont="1" applyFill="1"/>
    <xf numFmtId="49" fontId="32" fillId="0" borderId="21" xfId="0" applyNumberFormat="1" applyFont="1" applyFill="1" applyBorder="1" applyAlignment="1">
      <alignment horizontal="center" vertical="center"/>
    </xf>
    <xf numFmtId="49" fontId="14" fillId="0" borderId="3" xfId="0" applyNumberFormat="1" applyFont="1" applyFill="1" applyBorder="1" applyAlignment="1">
      <alignment horizontal="center" wrapText="1"/>
    </xf>
    <xf numFmtId="164" fontId="43" fillId="0" borderId="3" xfId="0" applyNumberFormat="1" applyFont="1" applyFill="1" applyBorder="1" applyAlignment="1">
      <alignment horizontal="center" vertical="center" wrapText="1"/>
    </xf>
    <xf numFmtId="164" fontId="44" fillId="0" borderId="3" xfId="0" applyNumberFormat="1" applyFont="1" applyFill="1" applyBorder="1" applyAlignment="1">
      <alignment horizontal="center" vertical="center" wrapText="1"/>
    </xf>
    <xf numFmtId="164" fontId="42" fillId="0" borderId="3" xfId="0" applyNumberFormat="1" applyFont="1" applyFill="1" applyBorder="1" applyAlignment="1">
      <alignment horizontal="center" vertical="center" wrapText="1"/>
    </xf>
    <xf numFmtId="0" fontId="40" fillId="0" borderId="3" xfId="0" applyFont="1" applyBorder="1" applyAlignment="1">
      <alignment horizontal="center" vertical="center" wrapText="1"/>
    </xf>
    <xf numFmtId="4" fontId="0" fillId="0" borderId="0" xfId="0" applyNumberFormat="1"/>
    <xf numFmtId="4" fontId="22" fillId="3" borderId="3" xfId="0" applyNumberFormat="1" applyFont="1" applyFill="1" applyBorder="1" applyAlignment="1">
      <alignment horizontal="center" vertical="center" wrapText="1"/>
    </xf>
    <xf numFmtId="4" fontId="3" fillId="3" borderId="3" xfId="0" applyNumberFormat="1" applyFont="1" applyFill="1" applyBorder="1" applyAlignment="1">
      <alignment vertical="center"/>
    </xf>
    <xf numFmtId="4" fontId="10" fillId="3" borderId="3" xfId="0" applyNumberFormat="1" applyFont="1" applyFill="1" applyBorder="1" applyAlignment="1">
      <alignment vertical="center"/>
    </xf>
    <xf numFmtId="4" fontId="3" fillId="3" borderId="3" xfId="0" applyNumberFormat="1" applyFont="1" applyFill="1" applyBorder="1" applyAlignment="1">
      <alignment horizontal="right" vertical="center" wrapText="1"/>
    </xf>
    <xf numFmtId="4" fontId="11" fillId="3" borderId="3" xfId="0" applyNumberFormat="1" applyFont="1" applyFill="1" applyBorder="1" applyAlignment="1">
      <alignment horizontal="right" vertical="center" wrapText="1"/>
    </xf>
    <xf numFmtId="4" fontId="17" fillId="3" borderId="3" xfId="0" applyNumberFormat="1" applyFont="1" applyFill="1" applyBorder="1" applyAlignment="1">
      <alignment horizontal="right" vertical="center" wrapText="1"/>
    </xf>
    <xf numFmtId="4" fontId="14" fillId="3" borderId="3" xfId="0" applyNumberFormat="1" applyFont="1" applyFill="1" applyBorder="1" applyAlignment="1">
      <alignment vertical="center"/>
    </xf>
    <xf numFmtId="4" fontId="17" fillId="3" borderId="3" xfId="0" applyNumberFormat="1" applyFont="1" applyFill="1" applyBorder="1" applyAlignment="1">
      <alignment vertical="center"/>
    </xf>
    <xf numFmtId="165" fontId="0" fillId="0" borderId="0" xfId="0" applyNumberFormat="1"/>
    <xf numFmtId="165" fontId="22" fillId="3" borderId="3" xfId="0" applyNumberFormat="1" applyFont="1" applyFill="1" applyBorder="1" applyAlignment="1">
      <alignment horizontal="center" vertical="center" wrapText="1"/>
    </xf>
    <xf numFmtId="165" fontId="3" fillId="3" borderId="3" xfId="0" applyNumberFormat="1" applyFont="1" applyFill="1" applyBorder="1" applyAlignment="1">
      <alignment vertical="center"/>
    </xf>
    <xf numFmtId="164" fontId="34" fillId="3" borderId="3" xfId="0" applyNumberFormat="1" applyFont="1" applyFill="1" applyBorder="1" applyAlignment="1">
      <alignment vertical="center"/>
    </xf>
    <xf numFmtId="165" fontId="11" fillId="3" borderId="3" xfId="0" applyNumberFormat="1" applyFont="1" applyFill="1" applyBorder="1" applyAlignment="1">
      <alignment vertical="center"/>
    </xf>
    <xf numFmtId="0" fontId="44" fillId="0" borderId="3" xfId="0" applyFont="1" applyBorder="1" applyAlignment="1">
      <alignment horizontal="left" vertical="top" wrapText="1"/>
    </xf>
    <xf numFmtId="164" fontId="42" fillId="3" borderId="0" xfId="0" applyNumberFormat="1" applyFont="1" applyFill="1" applyAlignment="1">
      <alignment horizontal="right"/>
    </xf>
    <xf numFmtId="0" fontId="42" fillId="0" borderId="3" xfId="0" applyFont="1" applyBorder="1" applyAlignment="1">
      <alignment horizontal="center" vertical="center" wrapText="1"/>
    </xf>
    <xf numFmtId="0" fontId="42" fillId="0" borderId="3" xfId="0" applyFont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4" fontId="10" fillId="3" borderId="3" xfId="0" applyNumberFormat="1" applyFont="1" applyFill="1" applyBorder="1" applyAlignment="1">
      <alignment horizontal="center" vertical="center" wrapText="1"/>
    </xf>
    <xf numFmtId="0" fontId="35" fillId="0" borderId="0" xfId="0" applyFont="1"/>
    <xf numFmtId="49" fontId="14" fillId="0" borderId="30" xfId="0" applyNumberFormat="1" applyFont="1" applyBorder="1" applyAlignment="1">
      <alignment horizontal="center" vertical="center" wrapText="1"/>
    </xf>
    <xf numFmtId="164" fontId="14" fillId="0" borderId="30" xfId="0" applyNumberFormat="1" applyFont="1" applyBorder="1" applyAlignment="1">
      <alignment horizontal="right" vertical="center" wrapText="1"/>
    </xf>
    <xf numFmtId="164" fontId="17" fillId="0" borderId="29" xfId="0" applyNumberFormat="1" applyFont="1" applyBorder="1" applyAlignment="1">
      <alignment horizontal="right" vertical="center" wrapText="1"/>
    </xf>
    <xf numFmtId="49" fontId="14" fillId="0" borderId="3" xfId="0" applyNumberFormat="1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/>
    </xf>
    <xf numFmtId="49" fontId="45" fillId="0" borderId="3" xfId="0" applyNumberFormat="1" applyFont="1" applyBorder="1" applyAlignment="1">
      <alignment horizontal="left" wrapText="1"/>
    </xf>
    <xf numFmtId="2" fontId="14" fillId="0" borderId="0" xfId="0" applyNumberFormat="1" applyFont="1" applyFill="1"/>
    <xf numFmtId="4" fontId="14" fillId="0" borderId="0" xfId="0" applyNumberFormat="1" applyFont="1" applyFill="1"/>
    <xf numFmtId="0" fontId="29" fillId="0" borderId="3" xfId="0" applyFont="1" applyBorder="1" applyAlignment="1">
      <alignment vertical="center" wrapText="1"/>
    </xf>
    <xf numFmtId="0" fontId="29" fillId="6" borderId="0" xfId="0" applyFont="1" applyFill="1"/>
    <xf numFmtId="0" fontId="29" fillId="0" borderId="3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left" vertical="center" wrapText="1"/>
    </xf>
    <xf numFmtId="49" fontId="29" fillId="0" borderId="3" xfId="0" applyNumberFormat="1" applyFont="1" applyBorder="1" applyAlignment="1">
      <alignment horizontal="left" wrapText="1"/>
    </xf>
    <xf numFmtId="49" fontId="29" fillId="0" borderId="3" xfId="0" applyNumberFormat="1" applyFont="1" applyBorder="1" applyAlignment="1">
      <alignment horizontal="center" vertical="center" wrapText="1"/>
    </xf>
    <xf numFmtId="49" fontId="31" fillId="0" borderId="3" xfId="0" applyNumberFormat="1" applyFont="1" applyBorder="1" applyAlignment="1">
      <alignment horizontal="left" wrapText="1"/>
    </xf>
    <xf numFmtId="49" fontId="29" fillId="0" borderId="3" xfId="0" applyNumberFormat="1" applyFont="1" applyBorder="1" applyAlignment="1">
      <alignment horizontal="left" vertical="center" wrapText="1"/>
    </xf>
    <xf numFmtId="0" fontId="29" fillId="0" borderId="3" xfId="0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wrapText="1"/>
    </xf>
    <xf numFmtId="3" fontId="9" fillId="0" borderId="0" xfId="0" applyNumberFormat="1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15" fillId="0" borderId="0" xfId="0" applyFont="1" applyAlignment="1">
      <alignment horizontal="right"/>
    </xf>
    <xf numFmtId="0" fontId="11" fillId="0" borderId="0" xfId="0" applyFont="1" applyFill="1" applyBorder="1" applyAlignment="1">
      <alignment horizontal="right" vertical="center" wrapText="1"/>
    </xf>
    <xf numFmtId="0" fontId="0" fillId="0" borderId="0" xfId="0" applyAlignment="1"/>
    <xf numFmtId="0" fontId="0" fillId="0" borderId="0" xfId="0" applyAlignment="1">
      <alignment wrapText="1"/>
    </xf>
    <xf numFmtId="0" fontId="36" fillId="0" borderId="0" xfId="0" applyFont="1" applyAlignment="1">
      <alignment horizontal="center" wrapText="1"/>
    </xf>
    <xf numFmtId="0" fontId="37" fillId="0" borderId="0" xfId="0" applyFont="1" applyAlignment="1">
      <alignment wrapText="1"/>
    </xf>
    <xf numFmtId="0" fontId="23" fillId="0" borderId="0" xfId="0" applyFont="1" applyAlignment="1">
      <alignment horizontal="center" vertical="center" wrapText="1"/>
    </xf>
    <xf numFmtId="0" fontId="38" fillId="0" borderId="0" xfId="0" applyFont="1" applyAlignment="1">
      <alignment horizontal="right"/>
    </xf>
    <xf numFmtId="0" fontId="17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44" fillId="0" borderId="3" xfId="0" applyFont="1" applyBorder="1" applyAlignment="1">
      <alignment horizontal="left" vertical="top" wrapText="1"/>
    </xf>
    <xf numFmtId="164" fontId="42" fillId="3" borderId="0" xfId="0" applyNumberFormat="1" applyFont="1" applyFill="1" applyAlignment="1">
      <alignment horizontal="left" vertical="top" wrapText="1"/>
    </xf>
    <xf numFmtId="0" fontId="43" fillId="0" borderId="0" xfId="0" applyFont="1" applyBorder="1" applyAlignment="1">
      <alignment horizontal="center" vertical="center" wrapText="1"/>
    </xf>
    <xf numFmtId="164" fontId="42" fillId="3" borderId="0" xfId="0" applyNumberFormat="1" applyFont="1" applyFill="1" applyAlignment="1">
      <alignment horizontal="right" wrapText="1"/>
    </xf>
    <xf numFmtId="0" fontId="43" fillId="0" borderId="3" xfId="0" applyFont="1" applyBorder="1" applyAlignment="1">
      <alignment horizontal="left" vertical="top" wrapText="1"/>
    </xf>
    <xf numFmtId="0" fontId="16" fillId="0" borderId="3" xfId="0" applyFont="1" applyBorder="1" applyAlignment="1">
      <alignment horizontal="left" vertical="top" wrapText="1"/>
    </xf>
    <xf numFmtId="49" fontId="42" fillId="0" borderId="3" xfId="0" applyNumberFormat="1" applyFont="1" applyBorder="1" applyAlignment="1">
      <alignment horizontal="center" vertical="center" wrapText="1"/>
    </xf>
    <xf numFmtId="0" fontId="42" fillId="0" borderId="3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29" fillId="6" borderId="0" xfId="0" applyFont="1" applyFill="1" applyAlignment="1">
      <alignment horizontal="left" vertical="center" wrapText="1"/>
    </xf>
    <xf numFmtId="0" fontId="29" fillId="0" borderId="0" xfId="0" applyFont="1" applyAlignment="1">
      <alignment horizontal="right" wrapText="1"/>
    </xf>
    <xf numFmtId="0" fontId="40" fillId="0" borderId="0" xfId="0" applyFont="1" applyAlignment="1">
      <alignment horizontal="right" vertical="center" wrapText="1"/>
    </xf>
    <xf numFmtId="49" fontId="40" fillId="0" borderId="3" xfId="0" applyNumberFormat="1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 wrapText="1"/>
    </xf>
    <xf numFmtId="0" fontId="45" fillId="0" borderId="0" xfId="0" applyFont="1" applyAlignment="1">
      <alignment horizontal="center" vertical="center" wrapText="1"/>
    </xf>
    <xf numFmtId="49" fontId="45" fillId="0" borderId="3" xfId="0" applyNumberFormat="1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31" fillId="0" borderId="3" xfId="0" applyFont="1" applyBorder="1" applyAlignment="1">
      <alignment wrapText="1"/>
    </xf>
    <xf numFmtId="0" fontId="0" fillId="0" borderId="3" xfId="0" applyFont="1" applyBorder="1" applyAlignment="1">
      <alignment wrapText="1"/>
    </xf>
    <xf numFmtId="49" fontId="45" fillId="0" borderId="3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vertical="center"/>
    </xf>
    <xf numFmtId="49" fontId="29" fillId="0" borderId="3" xfId="0" applyNumberFormat="1" applyFont="1" applyBorder="1" applyAlignment="1">
      <alignment horizontal="left" wrapText="1"/>
    </xf>
    <xf numFmtId="49" fontId="40" fillId="0" borderId="3" xfId="0" applyNumberFormat="1" applyFont="1" applyBorder="1" applyAlignment="1">
      <alignment horizontal="left" vertical="center" wrapText="1"/>
    </xf>
    <xf numFmtId="0" fontId="0" fillId="0" borderId="3" xfId="0" applyBorder="1" applyAlignment="1">
      <alignment wrapText="1"/>
    </xf>
    <xf numFmtId="49" fontId="31" fillId="0" borderId="3" xfId="0" applyNumberFormat="1" applyFont="1" applyBorder="1" applyAlignment="1">
      <alignment horizontal="left" vertical="center" wrapText="1"/>
    </xf>
    <xf numFmtId="0" fontId="28" fillId="0" borderId="3" xfId="0" applyFont="1" applyBorder="1" applyAlignment="1">
      <alignment horizontal="left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AD292"/>
  <sheetViews>
    <sheetView zoomScaleNormal="100" zoomScaleSheetLayoutView="100" workbookViewId="0">
      <pane xSplit="1" ySplit="5" topLeftCell="B6" activePane="bottomRight" state="frozen"/>
      <selection pane="topRight"/>
      <selection pane="bottomLeft"/>
      <selection pane="bottomRight" activeCell="B6" sqref="B6"/>
    </sheetView>
  </sheetViews>
  <sheetFormatPr defaultColWidth="9.42578125" defaultRowHeight="15" x14ac:dyDescent="0.2"/>
  <cols>
    <col min="1" max="1" width="24" style="4" customWidth="1"/>
    <col min="2" max="2" width="52.5703125" style="2" customWidth="1"/>
    <col min="3" max="4" width="13.42578125" style="67" customWidth="1"/>
    <col min="5" max="5" width="10.42578125" style="27" customWidth="1"/>
    <col min="6" max="6" width="14.42578125" style="14" customWidth="1"/>
    <col min="7" max="7" width="11" style="14" customWidth="1"/>
    <col min="8" max="30" width="9.42578125" style="14" customWidth="1"/>
    <col min="31" max="16384" width="9.42578125" style="4"/>
  </cols>
  <sheetData>
    <row r="1" spans="1:30" ht="15" customHeight="1" x14ac:dyDescent="0.25">
      <c r="D1" s="300" t="s">
        <v>323</v>
      </c>
      <c r="E1" s="300"/>
    </row>
    <row r="2" spans="1:30" ht="17.25" customHeight="1" x14ac:dyDescent="0.25">
      <c r="A2" s="302" t="s">
        <v>276</v>
      </c>
      <c r="B2" s="302"/>
      <c r="C2" s="302"/>
      <c r="D2" s="302"/>
      <c r="E2" s="302"/>
      <c r="F2" s="9"/>
      <c r="G2" s="15"/>
    </row>
    <row r="3" spans="1:30" ht="17.25" customHeight="1" x14ac:dyDescent="0.2">
      <c r="A3" s="301" t="s">
        <v>317</v>
      </c>
      <c r="B3" s="301"/>
      <c r="C3" s="301"/>
      <c r="D3" s="301"/>
      <c r="E3" s="301"/>
      <c r="F3" s="6"/>
      <c r="G3" s="6"/>
    </row>
    <row r="4" spans="1:30" ht="13.5" customHeight="1" x14ac:dyDescent="0.2">
      <c r="E4" s="33" t="s">
        <v>268</v>
      </c>
    </row>
    <row r="5" spans="1:30" ht="28.5" customHeight="1" x14ac:dyDescent="0.2">
      <c r="A5" s="31" t="s">
        <v>230</v>
      </c>
      <c r="B5" s="3" t="s">
        <v>231</v>
      </c>
      <c r="C5" s="32" t="s">
        <v>273</v>
      </c>
      <c r="D5" s="32" t="s">
        <v>274</v>
      </c>
      <c r="E5" s="32" t="s">
        <v>275</v>
      </c>
    </row>
    <row r="6" spans="1:30" ht="14.25" x14ac:dyDescent="0.2">
      <c r="A6" s="41" t="s">
        <v>232</v>
      </c>
      <c r="B6" s="42" t="s">
        <v>344</v>
      </c>
      <c r="C6" s="65">
        <f>C7+C10+C12+C15+C19+C22+C23+C24+C35+C42+C45+C48+C49+C50</f>
        <v>36662893.799999997</v>
      </c>
      <c r="D6" s="65">
        <f>D7+D10+D12+D15+D19+D22+D23+D24+D35+D42+D45+D48+D49+D50</f>
        <v>1551470.8000000003</v>
      </c>
      <c r="E6" s="43">
        <f t="shared" ref="E6:E11" si="0">D6/C6*100</f>
        <v>4.231719428541127</v>
      </c>
    </row>
    <row r="7" spans="1:30" ht="14.25" x14ac:dyDescent="0.2">
      <c r="A7" s="44" t="s">
        <v>233</v>
      </c>
      <c r="B7" s="45" t="s">
        <v>204</v>
      </c>
      <c r="C7" s="55">
        <f>SUM(C8:C9)</f>
        <v>23544628</v>
      </c>
      <c r="D7" s="55">
        <f>SUM(D8:D9)</f>
        <v>1059689.8999999999</v>
      </c>
      <c r="E7" s="21">
        <f t="shared" si="0"/>
        <v>4.5007714710973552</v>
      </c>
    </row>
    <row r="8" spans="1:30" x14ac:dyDescent="0.2">
      <c r="A8" s="46" t="s">
        <v>234</v>
      </c>
      <c r="B8" s="47" t="s">
        <v>205</v>
      </c>
      <c r="C8" s="54">
        <v>13326311</v>
      </c>
      <c r="D8" s="54">
        <v>566246.1</v>
      </c>
      <c r="E8" s="48">
        <f t="shared" si="0"/>
        <v>4.2490836361240554</v>
      </c>
    </row>
    <row r="9" spans="1:30" s="5" customFormat="1" x14ac:dyDescent="0.2">
      <c r="A9" s="46" t="s">
        <v>235</v>
      </c>
      <c r="B9" s="47" t="s">
        <v>206</v>
      </c>
      <c r="C9" s="54">
        <v>10218317</v>
      </c>
      <c r="D9" s="54">
        <v>493443.8</v>
      </c>
      <c r="E9" s="48">
        <f t="shared" si="0"/>
        <v>4.8290124489189363</v>
      </c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</row>
    <row r="10" spans="1:30" s="5" customFormat="1" ht="33" customHeight="1" x14ac:dyDescent="0.2">
      <c r="A10" s="44" t="s">
        <v>236</v>
      </c>
      <c r="B10" s="45" t="s">
        <v>200</v>
      </c>
      <c r="C10" s="55">
        <f>C11</f>
        <v>4895449</v>
      </c>
      <c r="D10" s="55">
        <f>D11</f>
        <v>303466.7</v>
      </c>
      <c r="E10" s="21">
        <f t="shared" si="0"/>
        <v>6.1989553971453901</v>
      </c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</row>
    <row r="11" spans="1:30" ht="30" x14ac:dyDescent="0.2">
      <c r="A11" s="46" t="s">
        <v>237</v>
      </c>
      <c r="B11" s="47" t="s">
        <v>207</v>
      </c>
      <c r="C11" s="54">
        <v>4895449</v>
      </c>
      <c r="D11" s="54">
        <v>303466.7</v>
      </c>
      <c r="E11" s="48">
        <f t="shared" si="0"/>
        <v>6.1989553971453901</v>
      </c>
    </row>
    <row r="12" spans="1:30" ht="14.25" x14ac:dyDescent="0.2">
      <c r="A12" s="44" t="s">
        <v>238</v>
      </c>
      <c r="B12" s="45" t="s">
        <v>208</v>
      </c>
      <c r="C12" s="55">
        <f>C13</f>
        <v>933157</v>
      </c>
      <c r="D12" s="55">
        <f>D13+D14</f>
        <v>35413.800000000003</v>
      </c>
      <c r="E12" s="21">
        <f>IF(C12=0,"",D12/C12*100)</f>
        <v>3.7950527081723662</v>
      </c>
      <c r="F12" s="40"/>
    </row>
    <row r="13" spans="1:30" ht="30" x14ac:dyDescent="0.2">
      <c r="A13" s="46" t="s">
        <v>239</v>
      </c>
      <c r="B13" s="47" t="s">
        <v>316</v>
      </c>
      <c r="C13" s="54">
        <v>933157</v>
      </c>
      <c r="D13" s="54">
        <v>35413</v>
      </c>
      <c r="E13" s="48">
        <f t="shared" ref="E13:E78" si="1">IF(C13=0,"",D13/C13*100)</f>
        <v>3.7949669776897137</v>
      </c>
    </row>
    <row r="14" spans="1:30" x14ac:dyDescent="0.2">
      <c r="A14" s="46" t="s">
        <v>221</v>
      </c>
      <c r="B14" s="47" t="s">
        <v>222</v>
      </c>
      <c r="C14" s="54">
        <v>0</v>
      </c>
      <c r="D14" s="54">
        <v>0.8</v>
      </c>
      <c r="E14" s="48"/>
    </row>
    <row r="15" spans="1:30" ht="21.75" customHeight="1" x14ac:dyDescent="0.2">
      <c r="A15" s="44" t="s">
        <v>240</v>
      </c>
      <c r="B15" s="45" t="s">
        <v>209</v>
      </c>
      <c r="C15" s="55">
        <f>C16+C17+C18</f>
        <v>6368891</v>
      </c>
      <c r="D15" s="55">
        <f>D16+D17+D18</f>
        <v>40336.6</v>
      </c>
      <c r="E15" s="21">
        <f t="shared" si="1"/>
        <v>0.63333789195010559</v>
      </c>
    </row>
    <row r="16" spans="1:30" x14ac:dyDescent="0.2">
      <c r="A16" s="46" t="s">
        <v>241</v>
      </c>
      <c r="B16" s="47" t="s">
        <v>210</v>
      </c>
      <c r="C16" s="54">
        <v>6052098</v>
      </c>
      <c r="D16" s="54">
        <v>17686</v>
      </c>
      <c r="E16" s="48">
        <f t="shared" si="1"/>
        <v>0.2922292401742338</v>
      </c>
    </row>
    <row r="17" spans="1:30" s="5" customFormat="1" x14ac:dyDescent="0.2">
      <c r="A17" s="46" t="s">
        <v>242</v>
      </c>
      <c r="B17" s="47" t="s">
        <v>211</v>
      </c>
      <c r="C17" s="54">
        <v>316260</v>
      </c>
      <c r="D17" s="54">
        <v>22591.1</v>
      </c>
      <c r="E17" s="48">
        <f t="shared" si="1"/>
        <v>7.1432049579459935</v>
      </c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</row>
    <row r="18" spans="1:30" ht="15" customHeight="1" x14ac:dyDescent="0.2">
      <c r="A18" s="49" t="s">
        <v>243</v>
      </c>
      <c r="B18" s="47" t="s">
        <v>212</v>
      </c>
      <c r="C18" s="54">
        <v>533</v>
      </c>
      <c r="D18" s="54">
        <v>59.5</v>
      </c>
      <c r="E18" s="48">
        <f t="shared" si="1"/>
        <v>11.163227016885553</v>
      </c>
    </row>
    <row r="19" spans="1:30" ht="36" customHeight="1" x14ac:dyDescent="0.2">
      <c r="A19" s="44" t="s">
        <v>244</v>
      </c>
      <c r="B19" s="45" t="s">
        <v>213</v>
      </c>
      <c r="C19" s="55">
        <f>C20+C21</f>
        <v>6215</v>
      </c>
      <c r="D19" s="55">
        <f>D20+D21</f>
        <v>112.3</v>
      </c>
      <c r="E19" s="21">
        <f t="shared" si="1"/>
        <v>1.8069187449718422</v>
      </c>
    </row>
    <row r="20" spans="1:30" x14ac:dyDescent="0.2">
      <c r="A20" s="46" t="s">
        <v>245</v>
      </c>
      <c r="B20" s="47" t="s">
        <v>214</v>
      </c>
      <c r="C20" s="54">
        <v>2239</v>
      </c>
      <c r="D20" s="54">
        <v>5.6</v>
      </c>
      <c r="E20" s="48">
        <f t="shared" si="1"/>
        <v>0.25011165698972754</v>
      </c>
    </row>
    <row r="21" spans="1:30" ht="36" customHeight="1" x14ac:dyDescent="0.2">
      <c r="A21" s="46" t="s">
        <v>370</v>
      </c>
      <c r="B21" s="50" t="s">
        <v>353</v>
      </c>
      <c r="C21" s="54">
        <v>3976</v>
      </c>
      <c r="D21" s="54">
        <v>106.7</v>
      </c>
      <c r="E21" s="48">
        <f t="shared" si="1"/>
        <v>2.6836016096579476</v>
      </c>
    </row>
    <row r="22" spans="1:30" ht="20.25" customHeight="1" x14ac:dyDescent="0.2">
      <c r="A22" s="44" t="s">
        <v>262</v>
      </c>
      <c r="B22" s="7" t="s">
        <v>341</v>
      </c>
      <c r="C22" s="55">
        <v>45367</v>
      </c>
      <c r="D22" s="55">
        <v>1702.7</v>
      </c>
      <c r="E22" s="21">
        <f t="shared" si="1"/>
        <v>3.7531686027288562</v>
      </c>
    </row>
    <row r="23" spans="1:30" s="5" customFormat="1" ht="35.25" customHeight="1" x14ac:dyDescent="0.2">
      <c r="A23" s="44" t="s">
        <v>246</v>
      </c>
      <c r="B23" s="45" t="s">
        <v>269</v>
      </c>
      <c r="C23" s="55">
        <v>0</v>
      </c>
      <c r="D23" s="55">
        <v>0.6</v>
      </c>
      <c r="E23" s="21" t="str">
        <f t="shared" si="1"/>
        <v/>
      </c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</row>
    <row r="24" spans="1:30" ht="45" customHeight="1" x14ac:dyDescent="0.2">
      <c r="A24" s="44" t="s">
        <v>247</v>
      </c>
      <c r="B24" s="45" t="s">
        <v>215</v>
      </c>
      <c r="C24" s="55">
        <f>C25+C26+C28+C29+C30+C31+C32+C33+C34</f>
        <v>200113</v>
      </c>
      <c r="D24" s="55">
        <f>D25+D26+D28+D29+D30+D31+D32+D33+D34</f>
        <v>5945.2999999999993</v>
      </c>
      <c r="E24" s="21">
        <f t="shared" si="1"/>
        <v>2.9709714011583452</v>
      </c>
    </row>
    <row r="25" spans="1:30" s="5" customFormat="1" ht="65.25" customHeight="1" x14ac:dyDescent="0.2">
      <c r="A25" s="46" t="s">
        <v>318</v>
      </c>
      <c r="B25" s="47" t="s">
        <v>229</v>
      </c>
      <c r="C25" s="54">
        <v>4997</v>
      </c>
      <c r="D25" s="54">
        <v>0</v>
      </c>
      <c r="E25" s="48">
        <f t="shared" si="1"/>
        <v>0</v>
      </c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</row>
    <row r="26" spans="1:30" s="5" customFormat="1" ht="30" x14ac:dyDescent="0.2">
      <c r="A26" s="46" t="s">
        <v>248</v>
      </c>
      <c r="B26" s="50" t="s">
        <v>157</v>
      </c>
      <c r="C26" s="54">
        <v>2063</v>
      </c>
      <c r="D26" s="54">
        <v>2044.5</v>
      </c>
      <c r="E26" s="48">
        <f t="shared" si="1"/>
        <v>99.103247697527877</v>
      </c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</row>
    <row r="27" spans="1:30" s="5" customFormat="1" ht="105" hidden="1" x14ac:dyDescent="0.2">
      <c r="A27" s="46" t="s">
        <v>249</v>
      </c>
      <c r="B27" s="47" t="s">
        <v>270</v>
      </c>
      <c r="C27" s="54"/>
      <c r="D27" s="54"/>
      <c r="E27" s="48" t="str">
        <f t="shared" si="1"/>
        <v/>
      </c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</row>
    <row r="28" spans="1:30" s="5" customFormat="1" ht="75" x14ac:dyDescent="0.2">
      <c r="A28" s="46" t="s">
        <v>250</v>
      </c>
      <c r="B28" s="47" t="s">
        <v>264</v>
      </c>
      <c r="C28" s="54">
        <v>125648</v>
      </c>
      <c r="D28" s="54">
        <v>2263</v>
      </c>
      <c r="E28" s="48">
        <f t="shared" si="1"/>
        <v>1.8010632879154462</v>
      </c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</row>
    <row r="29" spans="1:30" s="5" customFormat="1" ht="99" customHeight="1" x14ac:dyDescent="0.2">
      <c r="A29" s="46" t="s">
        <v>329</v>
      </c>
      <c r="B29" s="47" t="s">
        <v>135</v>
      </c>
      <c r="C29" s="54">
        <v>9317</v>
      </c>
      <c r="D29" s="54">
        <v>105.3</v>
      </c>
      <c r="E29" s="48">
        <f t="shared" si="1"/>
        <v>1.1301921219276592</v>
      </c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</row>
    <row r="30" spans="1:30" s="5" customFormat="1" ht="120" x14ac:dyDescent="0.2">
      <c r="A30" s="46" t="s">
        <v>121</v>
      </c>
      <c r="B30" s="47" t="s">
        <v>136</v>
      </c>
      <c r="C30" s="54">
        <v>7154</v>
      </c>
      <c r="D30" s="54">
        <v>0</v>
      </c>
      <c r="E30" s="48">
        <f t="shared" si="1"/>
        <v>0</v>
      </c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</row>
    <row r="31" spans="1:30" s="5" customFormat="1" ht="93" customHeight="1" x14ac:dyDescent="0.2">
      <c r="A31" s="46" t="s">
        <v>251</v>
      </c>
      <c r="B31" s="47" t="s">
        <v>134</v>
      </c>
      <c r="C31" s="54">
        <v>33150</v>
      </c>
      <c r="D31" s="54">
        <v>1485.1</v>
      </c>
      <c r="E31" s="48">
        <f t="shared" si="1"/>
        <v>4.4799396681749624</v>
      </c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</row>
    <row r="32" spans="1:30" s="5" customFormat="1" ht="62.25" customHeight="1" x14ac:dyDescent="0.2">
      <c r="A32" s="46" t="s">
        <v>252</v>
      </c>
      <c r="B32" s="47" t="s">
        <v>319</v>
      </c>
      <c r="C32" s="54">
        <v>2784</v>
      </c>
      <c r="D32" s="54">
        <v>0</v>
      </c>
      <c r="E32" s="48">
        <f t="shared" si="1"/>
        <v>0</v>
      </c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</row>
    <row r="33" spans="1:30" s="5" customFormat="1" ht="48.75" customHeight="1" x14ac:dyDescent="0.2">
      <c r="A33" s="46" t="s">
        <v>263</v>
      </c>
      <c r="B33" s="47" t="s">
        <v>201</v>
      </c>
      <c r="C33" s="54">
        <v>15000</v>
      </c>
      <c r="D33" s="54">
        <v>47.4</v>
      </c>
      <c r="E33" s="48">
        <f t="shared" si="1"/>
        <v>0.316</v>
      </c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</row>
    <row r="34" spans="1:30" s="5" customFormat="1" ht="105" customHeight="1" x14ac:dyDescent="0.2">
      <c r="A34" s="46" t="s">
        <v>92</v>
      </c>
      <c r="B34" s="47" t="s">
        <v>133</v>
      </c>
      <c r="C34" s="54">
        <v>0</v>
      </c>
      <c r="D34" s="54"/>
      <c r="E34" s="48" t="str">
        <f t="shared" si="1"/>
        <v/>
      </c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</row>
    <row r="35" spans="1:30" s="5" customFormat="1" ht="28.5" x14ac:dyDescent="0.2">
      <c r="A35" s="44" t="s">
        <v>253</v>
      </c>
      <c r="B35" s="51" t="s">
        <v>321</v>
      </c>
      <c r="C35" s="55">
        <f>SUM(C36:C41)</f>
        <v>269186</v>
      </c>
      <c r="D35" s="55">
        <f>SUM(D36:D41)</f>
        <v>79652</v>
      </c>
      <c r="E35" s="21">
        <f t="shared" si="1"/>
        <v>29.589948957226603</v>
      </c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</row>
    <row r="36" spans="1:30" s="5" customFormat="1" ht="30.75" customHeight="1" x14ac:dyDescent="0.2">
      <c r="A36" s="46" t="s">
        <v>254</v>
      </c>
      <c r="B36" s="47" t="s">
        <v>216</v>
      </c>
      <c r="C36" s="54">
        <v>170298</v>
      </c>
      <c r="D36" s="54">
        <v>76225</v>
      </c>
      <c r="E36" s="48">
        <f t="shared" si="1"/>
        <v>44.759774043147893</v>
      </c>
      <c r="F36" s="14"/>
      <c r="G36" s="14"/>
      <c r="H36" s="14"/>
      <c r="I36" s="14"/>
      <c r="J36" s="14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</row>
    <row r="37" spans="1:30" s="5" customFormat="1" ht="90" customHeight="1" x14ac:dyDescent="0.2">
      <c r="A37" s="46" t="s">
        <v>89</v>
      </c>
      <c r="B37" s="47" t="s">
        <v>158</v>
      </c>
      <c r="C37" s="54">
        <v>7000</v>
      </c>
      <c r="D37" s="54">
        <v>0</v>
      </c>
      <c r="E37" s="48">
        <f t="shared" si="1"/>
        <v>0</v>
      </c>
      <c r="F37" s="14"/>
      <c r="G37" s="14"/>
      <c r="H37" s="14"/>
      <c r="I37" s="14"/>
      <c r="J37" s="14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</row>
    <row r="38" spans="1:30" s="5" customFormat="1" ht="45" x14ac:dyDescent="0.2">
      <c r="A38" s="46" t="s">
        <v>255</v>
      </c>
      <c r="B38" s="47" t="s">
        <v>217</v>
      </c>
      <c r="C38" s="54">
        <v>20687</v>
      </c>
      <c r="D38" s="54">
        <v>3417</v>
      </c>
      <c r="E38" s="48">
        <f t="shared" si="1"/>
        <v>16.517619761202688</v>
      </c>
      <c r="F38" s="14"/>
      <c r="G38" s="14"/>
      <c r="H38" s="14"/>
      <c r="I38" s="14"/>
      <c r="J38" s="14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</row>
    <row r="39" spans="1:30" s="5" customFormat="1" ht="60" x14ac:dyDescent="0.2">
      <c r="A39" s="46" t="s">
        <v>194</v>
      </c>
      <c r="B39" s="47" t="s">
        <v>195</v>
      </c>
      <c r="C39" s="54">
        <v>300</v>
      </c>
      <c r="D39" s="54">
        <v>10</v>
      </c>
      <c r="E39" s="48">
        <f t="shared" si="1"/>
        <v>3.3333333333333335</v>
      </c>
      <c r="F39" s="14"/>
      <c r="G39" s="14"/>
      <c r="H39" s="14"/>
      <c r="I39" s="14"/>
      <c r="J39" s="14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</row>
    <row r="40" spans="1:30" s="5" customFormat="1" x14ac:dyDescent="0.25">
      <c r="A40" s="52" t="s">
        <v>271</v>
      </c>
      <c r="B40" s="50" t="s">
        <v>272</v>
      </c>
      <c r="C40" s="54">
        <v>983</v>
      </c>
      <c r="D40" s="54">
        <v>0</v>
      </c>
      <c r="E40" s="48">
        <f t="shared" si="1"/>
        <v>0</v>
      </c>
      <c r="F40" s="14"/>
      <c r="G40" s="14"/>
      <c r="H40" s="14"/>
      <c r="I40" s="14"/>
      <c r="J40" s="14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</row>
    <row r="41" spans="1:30" s="5" customFormat="1" x14ac:dyDescent="0.2">
      <c r="A41" s="46" t="s">
        <v>256</v>
      </c>
      <c r="B41" s="47" t="s">
        <v>223</v>
      </c>
      <c r="C41" s="54">
        <v>69918</v>
      </c>
      <c r="D41" s="54">
        <v>0</v>
      </c>
      <c r="E41" s="48">
        <f t="shared" si="1"/>
        <v>0</v>
      </c>
      <c r="F41" s="14"/>
      <c r="G41" s="14"/>
      <c r="H41" s="14"/>
      <c r="I41" s="14"/>
      <c r="J41" s="14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</row>
    <row r="42" spans="1:30" s="5" customFormat="1" ht="36" customHeight="1" x14ac:dyDescent="0.2">
      <c r="A42" s="44" t="s">
        <v>257</v>
      </c>
      <c r="B42" s="45" t="s">
        <v>322</v>
      </c>
      <c r="C42" s="66">
        <f>C43+C44</f>
        <v>19225</v>
      </c>
      <c r="D42" s="66">
        <f>D43+D44</f>
        <v>9077.6999999999989</v>
      </c>
      <c r="E42" s="21">
        <f t="shared" si="1"/>
        <v>47.218205461638483</v>
      </c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</row>
    <row r="43" spans="1:30" s="5" customFormat="1" x14ac:dyDescent="0.2">
      <c r="A43" s="46" t="s">
        <v>94</v>
      </c>
      <c r="B43" s="47" t="s">
        <v>93</v>
      </c>
      <c r="C43" s="54">
        <v>10834</v>
      </c>
      <c r="D43" s="54">
        <v>96.8</v>
      </c>
      <c r="E43" s="48">
        <f t="shared" si="1"/>
        <v>0.89348347793981908</v>
      </c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</row>
    <row r="44" spans="1:30" s="5" customFormat="1" ht="19.5" customHeight="1" x14ac:dyDescent="0.2">
      <c r="A44" s="46" t="s">
        <v>258</v>
      </c>
      <c r="B44" s="47" t="s">
        <v>95</v>
      </c>
      <c r="C44" s="54">
        <v>8391</v>
      </c>
      <c r="D44" s="54">
        <v>8980.9</v>
      </c>
      <c r="E44" s="48">
        <f t="shared" si="1"/>
        <v>107.03015135263973</v>
      </c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</row>
    <row r="45" spans="1:30" s="5" customFormat="1" ht="33.75" customHeight="1" x14ac:dyDescent="0.2">
      <c r="A45" s="44" t="s">
        <v>265</v>
      </c>
      <c r="B45" s="7" t="s">
        <v>220</v>
      </c>
      <c r="C45" s="55">
        <f>C46+C47</f>
        <v>128830.8</v>
      </c>
      <c r="D45" s="55">
        <f>D46+D47</f>
        <v>2932.3</v>
      </c>
      <c r="E45" s="21">
        <f t="shared" si="1"/>
        <v>2.2760861533111649</v>
      </c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</row>
    <row r="46" spans="1:30" s="5" customFormat="1" ht="90" x14ac:dyDescent="0.2">
      <c r="A46" s="46" t="s">
        <v>266</v>
      </c>
      <c r="B46" s="47" t="s">
        <v>137</v>
      </c>
      <c r="C46" s="54">
        <v>35989.800000000003</v>
      </c>
      <c r="D46" s="54">
        <v>0</v>
      </c>
      <c r="E46" s="48">
        <f t="shared" si="1"/>
        <v>0</v>
      </c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</row>
    <row r="47" spans="1:30" s="5" customFormat="1" ht="62.25" customHeight="1" x14ac:dyDescent="0.2">
      <c r="A47" s="49" t="s">
        <v>151</v>
      </c>
      <c r="B47" s="50" t="s">
        <v>138</v>
      </c>
      <c r="C47" s="54">
        <v>92841</v>
      </c>
      <c r="D47" s="54">
        <v>2932.3</v>
      </c>
      <c r="E47" s="48">
        <f t="shared" si="1"/>
        <v>3.1584106159993972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</row>
    <row r="48" spans="1:30" s="5" customFormat="1" ht="21.75" hidden="1" customHeight="1" x14ac:dyDescent="0.2">
      <c r="A48" s="44" t="s">
        <v>259</v>
      </c>
      <c r="B48" s="51" t="s">
        <v>218</v>
      </c>
      <c r="C48" s="55">
        <v>0</v>
      </c>
      <c r="D48" s="55">
        <v>0</v>
      </c>
      <c r="E48" s="48" t="str">
        <f t="shared" si="1"/>
        <v/>
      </c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</row>
    <row r="49" spans="1:30" s="5" customFormat="1" ht="20.25" customHeight="1" x14ac:dyDescent="0.2">
      <c r="A49" s="44" t="s">
        <v>260</v>
      </c>
      <c r="B49" s="51" t="s">
        <v>203</v>
      </c>
      <c r="C49" s="55">
        <v>251832</v>
      </c>
      <c r="D49" s="55">
        <v>8359.7999999999993</v>
      </c>
      <c r="E49" s="21">
        <f t="shared" si="1"/>
        <v>3.3195940150576573</v>
      </c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</row>
    <row r="50" spans="1:30" s="5" customFormat="1" ht="19.5" customHeight="1" x14ac:dyDescent="0.2">
      <c r="A50" s="44" t="s">
        <v>261</v>
      </c>
      <c r="B50" s="45" t="s">
        <v>219</v>
      </c>
      <c r="C50" s="55">
        <v>0</v>
      </c>
      <c r="D50" s="75">
        <v>4781.1000000000004</v>
      </c>
      <c r="E50" s="21" t="str">
        <f t="shared" si="1"/>
        <v/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</row>
    <row r="51" spans="1:30" s="5" customFormat="1" ht="24" customHeight="1" x14ac:dyDescent="0.2">
      <c r="A51" s="44" t="s">
        <v>267</v>
      </c>
      <c r="B51" s="45" t="s">
        <v>202</v>
      </c>
      <c r="C51" s="55">
        <f>C52+C176+C184+C185+C180+C183</f>
        <v>5783341.6999999993</v>
      </c>
      <c r="D51" s="55">
        <f>D52+D176+D184+D185+D180+D183</f>
        <v>2310638.9</v>
      </c>
      <c r="E51" s="21">
        <f t="shared" si="1"/>
        <v>39.953352574688786</v>
      </c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</row>
    <row r="52" spans="1:30" s="5" customFormat="1" ht="34.5" customHeight="1" x14ac:dyDescent="0.2">
      <c r="A52" s="83" t="s">
        <v>279</v>
      </c>
      <c r="B52" s="84" t="s">
        <v>320</v>
      </c>
      <c r="C52" s="85">
        <f>SUM(C53:C175)</f>
        <v>5211440</v>
      </c>
      <c r="D52" s="85">
        <f>SUM(D53:D175)</f>
        <v>720732.09999999986</v>
      </c>
      <c r="E52" s="86">
        <f t="shared" si="1"/>
        <v>13.829807116651057</v>
      </c>
      <c r="F52" s="34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</row>
    <row r="53" spans="1:30" s="5" customFormat="1" ht="30" x14ac:dyDescent="0.2">
      <c r="A53" s="91" t="s">
        <v>280</v>
      </c>
      <c r="B53" s="92" t="s">
        <v>343</v>
      </c>
      <c r="C53" s="93">
        <v>1118520</v>
      </c>
      <c r="D53" s="93">
        <v>186420</v>
      </c>
      <c r="E53" s="94">
        <f t="shared" si="1"/>
        <v>16.666666666666664</v>
      </c>
      <c r="F53" s="34"/>
      <c r="G53" s="34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</row>
    <row r="54" spans="1:30" s="5" customFormat="1" ht="45" x14ac:dyDescent="0.2">
      <c r="A54" s="91" t="s">
        <v>28</v>
      </c>
      <c r="B54" s="92" t="s">
        <v>29</v>
      </c>
      <c r="C54" s="93">
        <v>784616.9</v>
      </c>
      <c r="D54" s="93">
        <v>0</v>
      </c>
      <c r="E54" s="94">
        <f t="shared" si="1"/>
        <v>0</v>
      </c>
      <c r="F54" s="34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</row>
    <row r="55" spans="1:30" s="5" customFormat="1" ht="45" x14ac:dyDescent="0.2">
      <c r="A55" s="91" t="s">
        <v>281</v>
      </c>
      <c r="B55" s="95" t="s">
        <v>282</v>
      </c>
      <c r="C55" s="93">
        <v>924888</v>
      </c>
      <c r="D55" s="93">
        <v>77074</v>
      </c>
      <c r="E55" s="94">
        <f t="shared" si="1"/>
        <v>8.3333333333333321</v>
      </c>
      <c r="F55" s="34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</row>
    <row r="56" spans="1:30" s="5" customFormat="1" ht="60" hidden="1" x14ac:dyDescent="0.2">
      <c r="A56" s="91" t="s">
        <v>224</v>
      </c>
      <c r="B56" s="95" t="s">
        <v>225</v>
      </c>
      <c r="C56" s="93"/>
      <c r="D56" s="93"/>
      <c r="E56" s="94" t="str">
        <f t="shared" si="1"/>
        <v/>
      </c>
      <c r="F56" s="34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</row>
    <row r="57" spans="1:30" s="5" customFormat="1" ht="58.5" hidden="1" customHeight="1" x14ac:dyDescent="0.2">
      <c r="A57" s="91" t="s">
        <v>283</v>
      </c>
      <c r="B57" s="96" t="s">
        <v>128</v>
      </c>
      <c r="C57" s="93"/>
      <c r="D57" s="93"/>
      <c r="E57" s="94" t="str">
        <f t="shared" si="1"/>
        <v/>
      </c>
      <c r="F57" s="56"/>
      <c r="G57" s="34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</row>
    <row r="58" spans="1:30" s="5" customFormat="1" ht="21.75" hidden="1" customHeight="1" x14ac:dyDescent="0.25">
      <c r="A58" s="91" t="s">
        <v>34</v>
      </c>
      <c r="B58" s="97" t="s">
        <v>35</v>
      </c>
      <c r="C58" s="98"/>
      <c r="D58" s="98"/>
      <c r="E58" s="94" t="str">
        <f t="shared" si="1"/>
        <v/>
      </c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</row>
    <row r="59" spans="1:30" s="5" customFormat="1" ht="30" x14ac:dyDescent="0.2">
      <c r="A59" s="99" t="s">
        <v>284</v>
      </c>
      <c r="B59" s="100" t="s">
        <v>285</v>
      </c>
      <c r="C59" s="93">
        <v>43873.5</v>
      </c>
      <c r="D59" s="93"/>
      <c r="E59" s="94">
        <f t="shared" si="1"/>
        <v>0</v>
      </c>
      <c r="F59" s="34"/>
      <c r="G59" s="64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</row>
    <row r="60" spans="1:30" s="5" customFormat="1" ht="45" hidden="1" x14ac:dyDescent="0.2">
      <c r="A60" s="91" t="s">
        <v>380</v>
      </c>
      <c r="B60" s="100" t="s">
        <v>6</v>
      </c>
      <c r="C60" s="98"/>
      <c r="D60" s="98"/>
      <c r="E60" s="94" t="str">
        <f t="shared" si="1"/>
        <v/>
      </c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</row>
    <row r="61" spans="1:30" s="5" customFormat="1" ht="18" hidden="1" customHeight="1" x14ac:dyDescent="0.2">
      <c r="A61" s="91" t="s">
        <v>30</v>
      </c>
      <c r="B61" s="100" t="s">
        <v>31</v>
      </c>
      <c r="C61" s="93"/>
      <c r="D61" s="93"/>
      <c r="E61" s="94" t="str">
        <f t="shared" si="1"/>
        <v/>
      </c>
      <c r="F61" s="16"/>
      <c r="G61" s="34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</row>
    <row r="62" spans="1:30" s="5" customFormat="1" ht="63.75" hidden="1" customHeight="1" x14ac:dyDescent="0.2">
      <c r="A62" s="91" t="s">
        <v>7</v>
      </c>
      <c r="B62" s="100" t="s">
        <v>8</v>
      </c>
      <c r="C62" s="93"/>
      <c r="D62" s="93"/>
      <c r="E62" s="94" t="str">
        <f t="shared" si="1"/>
        <v/>
      </c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</row>
    <row r="63" spans="1:30" s="5" customFormat="1" ht="30" hidden="1" x14ac:dyDescent="0.2">
      <c r="A63" s="91" t="s">
        <v>371</v>
      </c>
      <c r="B63" s="100" t="s">
        <v>372</v>
      </c>
      <c r="C63" s="93"/>
      <c r="D63" s="93"/>
      <c r="E63" s="94" t="str">
        <f t="shared" si="1"/>
        <v/>
      </c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</row>
    <row r="64" spans="1:30" s="5" customFormat="1" ht="34.5" hidden="1" customHeight="1" x14ac:dyDescent="0.2">
      <c r="A64" s="91" t="s">
        <v>9</v>
      </c>
      <c r="B64" s="100" t="s">
        <v>12</v>
      </c>
      <c r="C64" s="93"/>
      <c r="D64" s="93"/>
      <c r="E64" s="94" t="str">
        <f t="shared" si="1"/>
        <v/>
      </c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</row>
    <row r="65" spans="1:30" s="5" customFormat="1" ht="45" hidden="1" x14ac:dyDescent="0.2">
      <c r="A65" s="91" t="s">
        <v>10</v>
      </c>
      <c r="B65" s="100" t="s">
        <v>13</v>
      </c>
      <c r="C65" s="93"/>
      <c r="D65" s="93"/>
      <c r="E65" s="94" t="str">
        <f t="shared" si="1"/>
        <v/>
      </c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</row>
    <row r="66" spans="1:30" s="5" customFormat="1" ht="59.25" hidden="1" customHeight="1" x14ac:dyDescent="0.2">
      <c r="A66" s="91" t="s">
        <v>11</v>
      </c>
      <c r="B66" s="100" t="s">
        <v>14</v>
      </c>
      <c r="C66" s="93"/>
      <c r="D66" s="93"/>
      <c r="E66" s="94" t="str">
        <f t="shared" si="1"/>
        <v/>
      </c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</row>
    <row r="67" spans="1:30" s="5" customFormat="1" ht="46.5" hidden="1" customHeight="1" x14ac:dyDescent="0.2">
      <c r="A67" s="91" t="s">
        <v>226</v>
      </c>
      <c r="B67" s="100" t="s">
        <v>227</v>
      </c>
      <c r="C67" s="93"/>
      <c r="D67" s="93"/>
      <c r="E67" s="94" t="str">
        <f t="shared" si="1"/>
        <v/>
      </c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</row>
    <row r="68" spans="1:30" s="5" customFormat="1" ht="75" hidden="1" x14ac:dyDescent="0.2">
      <c r="A68" s="91" t="s">
        <v>286</v>
      </c>
      <c r="B68" s="100" t="s">
        <v>36</v>
      </c>
      <c r="C68" s="93"/>
      <c r="D68" s="93"/>
      <c r="E68" s="94" t="str">
        <f t="shared" si="1"/>
        <v/>
      </c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</row>
    <row r="69" spans="1:30" s="5" customFormat="1" ht="63" hidden="1" customHeight="1" x14ac:dyDescent="0.2">
      <c r="A69" s="91" t="s">
        <v>287</v>
      </c>
      <c r="B69" s="95" t="s">
        <v>141</v>
      </c>
      <c r="C69" s="93"/>
      <c r="D69" s="93"/>
      <c r="E69" s="94" t="str">
        <f t="shared" si="1"/>
        <v/>
      </c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</row>
    <row r="70" spans="1:30" s="5" customFormat="1" ht="193.5" hidden="1" customHeight="1" x14ac:dyDescent="0.2">
      <c r="A70" s="99" t="s">
        <v>373</v>
      </c>
      <c r="B70" s="95" t="s">
        <v>18</v>
      </c>
      <c r="C70" s="93"/>
      <c r="D70" s="93"/>
      <c r="E70" s="94" t="str">
        <f t="shared" si="1"/>
        <v/>
      </c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</row>
    <row r="71" spans="1:30" s="5" customFormat="1" ht="46.5" hidden="1" customHeight="1" x14ac:dyDescent="0.2">
      <c r="A71" s="91" t="s">
        <v>16</v>
      </c>
      <c r="B71" s="95" t="s">
        <v>15</v>
      </c>
      <c r="C71" s="93"/>
      <c r="D71" s="93"/>
      <c r="E71" s="94" t="str">
        <f t="shared" si="1"/>
        <v/>
      </c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</row>
    <row r="72" spans="1:30" s="5" customFormat="1" ht="12" hidden="1" customHeight="1" x14ac:dyDescent="0.2">
      <c r="A72" s="91" t="s">
        <v>37</v>
      </c>
      <c r="B72" s="95" t="s">
        <v>38</v>
      </c>
      <c r="C72" s="98"/>
      <c r="D72" s="98"/>
      <c r="E72" s="94" t="str">
        <f t="shared" si="1"/>
        <v/>
      </c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</row>
    <row r="73" spans="1:30" s="5" customFormat="1" ht="12" hidden="1" customHeight="1" x14ac:dyDescent="0.2">
      <c r="A73" s="91" t="s">
        <v>152</v>
      </c>
      <c r="B73" s="95" t="s">
        <v>159</v>
      </c>
      <c r="C73" s="93"/>
      <c r="D73" s="93"/>
      <c r="E73" s="94" t="str">
        <f t="shared" si="1"/>
        <v/>
      </c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</row>
    <row r="74" spans="1:30" s="5" customFormat="1" ht="13.5" hidden="1" customHeight="1" x14ac:dyDescent="0.2">
      <c r="A74" s="99" t="s">
        <v>360</v>
      </c>
      <c r="B74" s="96" t="s">
        <v>130</v>
      </c>
      <c r="C74" s="93"/>
      <c r="D74" s="93"/>
      <c r="E74" s="94" t="str">
        <f t="shared" si="1"/>
        <v/>
      </c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</row>
    <row r="75" spans="1:30" s="5" customFormat="1" ht="15" hidden="1" customHeight="1" x14ac:dyDescent="0.2">
      <c r="A75" s="91" t="s">
        <v>374</v>
      </c>
      <c r="B75" s="96" t="s">
        <v>375</v>
      </c>
      <c r="C75" s="101"/>
      <c r="D75" s="101"/>
      <c r="E75" s="94" t="str">
        <f t="shared" si="1"/>
        <v/>
      </c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</row>
    <row r="76" spans="1:30" s="5" customFormat="1" ht="45" x14ac:dyDescent="0.2">
      <c r="A76" s="91" t="s">
        <v>288</v>
      </c>
      <c r="B76" s="92" t="s">
        <v>187</v>
      </c>
      <c r="C76" s="101">
        <v>15116.3</v>
      </c>
      <c r="D76" s="101"/>
      <c r="E76" s="94">
        <f t="shared" si="1"/>
        <v>0</v>
      </c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</row>
    <row r="77" spans="1:30" s="5" customFormat="1" ht="36" hidden="1" customHeight="1" x14ac:dyDescent="0.2">
      <c r="A77" s="91" t="s">
        <v>376</v>
      </c>
      <c r="B77" s="95" t="s">
        <v>377</v>
      </c>
      <c r="C77" s="101"/>
      <c r="D77" s="101"/>
      <c r="E77" s="94" t="str">
        <f t="shared" si="1"/>
        <v/>
      </c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</row>
    <row r="78" spans="1:30" s="5" customFormat="1" ht="18.75" hidden="1" customHeight="1" x14ac:dyDescent="0.2">
      <c r="A78" s="91" t="s">
        <v>289</v>
      </c>
      <c r="B78" s="95" t="s">
        <v>39</v>
      </c>
      <c r="C78" s="101"/>
      <c r="D78" s="101"/>
      <c r="E78" s="94" t="str">
        <f t="shared" si="1"/>
        <v/>
      </c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</row>
    <row r="79" spans="1:30" s="5" customFormat="1" ht="19.5" hidden="1" customHeight="1" x14ac:dyDescent="0.2">
      <c r="A79" s="91" t="s">
        <v>40</v>
      </c>
      <c r="B79" s="102" t="s">
        <v>41</v>
      </c>
      <c r="C79" s="101"/>
      <c r="D79" s="101"/>
      <c r="E79" s="94" t="str">
        <f t="shared" ref="E79:E161" si="2">IF(C79=0,"",D79/C79*100)</f>
        <v/>
      </c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</row>
    <row r="80" spans="1:30" s="5" customFormat="1" ht="18.75" hidden="1" customHeight="1" x14ac:dyDescent="0.2">
      <c r="A80" s="91" t="s">
        <v>346</v>
      </c>
      <c r="B80" s="103" t="s">
        <v>42</v>
      </c>
      <c r="C80" s="101"/>
      <c r="D80" s="101"/>
      <c r="E80" s="94" t="str">
        <f t="shared" si="2"/>
        <v/>
      </c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</row>
    <row r="81" spans="1:30" s="5" customFormat="1" ht="77.25" customHeight="1" x14ac:dyDescent="0.2">
      <c r="A81" s="91" t="s">
        <v>354</v>
      </c>
      <c r="B81" s="103" t="s">
        <v>355</v>
      </c>
      <c r="C81" s="101">
        <v>68452.2</v>
      </c>
      <c r="D81" s="101"/>
      <c r="E81" s="94">
        <f t="shared" si="2"/>
        <v>0</v>
      </c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</row>
    <row r="82" spans="1:30" s="5" customFormat="1" ht="18" hidden="1" customHeight="1" x14ac:dyDescent="0.2">
      <c r="A82" s="91" t="s">
        <v>43</v>
      </c>
      <c r="B82" s="103" t="s">
        <v>44</v>
      </c>
      <c r="C82" s="101"/>
      <c r="D82" s="101"/>
      <c r="E82" s="94" t="str">
        <f t="shared" si="2"/>
        <v/>
      </c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</row>
    <row r="83" spans="1:30" s="5" customFormat="1" ht="36.75" hidden="1" customHeight="1" x14ac:dyDescent="0.2">
      <c r="A83" s="91" t="s">
        <v>290</v>
      </c>
      <c r="B83" s="100" t="s">
        <v>45</v>
      </c>
      <c r="C83" s="101"/>
      <c r="D83" s="101"/>
      <c r="E83" s="94" t="str">
        <f t="shared" si="2"/>
        <v/>
      </c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</row>
    <row r="84" spans="1:30" s="5" customFormat="1" ht="44.25" hidden="1" customHeight="1" x14ac:dyDescent="0.2">
      <c r="A84" s="91" t="s">
        <v>334</v>
      </c>
      <c r="B84" s="104" t="s">
        <v>335</v>
      </c>
      <c r="C84" s="101"/>
      <c r="D84" s="101"/>
      <c r="E84" s="94" t="str">
        <f t="shared" si="2"/>
        <v/>
      </c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</row>
    <row r="85" spans="1:30" s="5" customFormat="1" ht="50.25" hidden="1" customHeight="1" x14ac:dyDescent="0.2">
      <c r="A85" s="91" t="s">
        <v>181</v>
      </c>
      <c r="B85" s="95" t="s">
        <v>335</v>
      </c>
      <c r="C85" s="101"/>
      <c r="D85" s="101"/>
      <c r="E85" s="94" t="str">
        <f t="shared" si="2"/>
        <v/>
      </c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</row>
    <row r="86" spans="1:30" s="5" customFormat="1" ht="187.5" hidden="1" customHeight="1" x14ac:dyDescent="0.2">
      <c r="A86" s="99" t="s">
        <v>378</v>
      </c>
      <c r="B86" s="100" t="s">
        <v>352</v>
      </c>
      <c r="C86" s="101"/>
      <c r="D86" s="101"/>
      <c r="E86" s="94" t="str">
        <f t="shared" si="2"/>
        <v/>
      </c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</row>
    <row r="87" spans="1:30" s="5" customFormat="1" ht="150.75" hidden="1" customHeight="1" x14ac:dyDescent="0.2">
      <c r="A87" s="99" t="s">
        <v>379</v>
      </c>
      <c r="B87" s="100" t="s">
        <v>17</v>
      </c>
      <c r="C87" s="101"/>
      <c r="D87" s="101"/>
      <c r="E87" s="94" t="str">
        <f t="shared" si="2"/>
        <v/>
      </c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</row>
    <row r="88" spans="1:30" s="5" customFormat="1" ht="30" hidden="1" x14ac:dyDescent="0.2">
      <c r="A88" s="91" t="s">
        <v>292</v>
      </c>
      <c r="B88" s="95" t="s">
        <v>293</v>
      </c>
      <c r="C88" s="105"/>
      <c r="D88" s="105"/>
      <c r="E88" s="94" t="str">
        <f t="shared" si="2"/>
        <v/>
      </c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</row>
    <row r="89" spans="1:30" s="5" customFormat="1" ht="45" hidden="1" x14ac:dyDescent="0.2">
      <c r="A89" s="91" t="s">
        <v>294</v>
      </c>
      <c r="B89" s="100" t="s">
        <v>295</v>
      </c>
      <c r="C89" s="105"/>
      <c r="D89" s="105"/>
      <c r="E89" s="94" t="str">
        <f t="shared" si="2"/>
        <v/>
      </c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</row>
    <row r="90" spans="1:30" s="5" customFormat="1" ht="90" customHeight="1" x14ac:dyDescent="0.2">
      <c r="A90" s="99" t="s">
        <v>381</v>
      </c>
      <c r="B90" s="96" t="s">
        <v>0</v>
      </c>
      <c r="C90" s="101">
        <v>240000</v>
      </c>
      <c r="D90" s="101"/>
      <c r="E90" s="94">
        <f t="shared" si="2"/>
        <v>0</v>
      </c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</row>
    <row r="91" spans="1:30" s="5" customFormat="1" ht="60" hidden="1" x14ac:dyDescent="0.2">
      <c r="A91" s="99" t="s">
        <v>46</v>
      </c>
      <c r="B91" s="96" t="s">
        <v>47</v>
      </c>
      <c r="C91" s="101"/>
      <c r="D91" s="101"/>
      <c r="E91" s="94" t="str">
        <f t="shared" si="2"/>
        <v/>
      </c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</row>
    <row r="92" spans="1:30" s="5" customFormat="1" ht="43.5" hidden="1" customHeight="1" x14ac:dyDescent="0.2">
      <c r="A92" s="99" t="s">
        <v>19</v>
      </c>
      <c r="B92" s="96" t="s">
        <v>20</v>
      </c>
      <c r="C92" s="101"/>
      <c r="D92" s="101"/>
      <c r="E92" s="94" t="str">
        <f t="shared" si="2"/>
        <v/>
      </c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</row>
    <row r="93" spans="1:30" s="5" customFormat="1" ht="63.75" hidden="1" customHeight="1" x14ac:dyDescent="0.2">
      <c r="A93" s="99" t="s">
        <v>1</v>
      </c>
      <c r="B93" s="96" t="s">
        <v>2</v>
      </c>
      <c r="C93" s="101"/>
      <c r="D93" s="101"/>
      <c r="E93" s="94" t="str">
        <f t="shared" si="2"/>
        <v/>
      </c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</row>
    <row r="94" spans="1:30" s="5" customFormat="1" ht="60.75" hidden="1" customHeight="1" x14ac:dyDescent="0.2">
      <c r="A94" s="99" t="s">
        <v>51</v>
      </c>
      <c r="B94" s="96" t="s">
        <v>52</v>
      </c>
      <c r="C94" s="101"/>
      <c r="D94" s="101"/>
      <c r="E94" s="94" t="str">
        <f t="shared" si="2"/>
        <v/>
      </c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</row>
    <row r="95" spans="1:30" s="5" customFormat="1" ht="23.25" hidden="1" customHeight="1" x14ac:dyDescent="0.2">
      <c r="A95" s="106" t="s">
        <v>48</v>
      </c>
      <c r="B95" s="96" t="s">
        <v>49</v>
      </c>
      <c r="C95" s="107"/>
      <c r="D95" s="107"/>
      <c r="E95" s="94" t="str">
        <f t="shared" si="2"/>
        <v/>
      </c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</row>
    <row r="96" spans="1:30" s="5" customFormat="1" ht="16.5" hidden="1" customHeight="1" x14ac:dyDescent="0.25">
      <c r="A96" s="91" t="s">
        <v>179</v>
      </c>
      <c r="B96" s="108" t="s">
        <v>184</v>
      </c>
      <c r="C96" s="107"/>
      <c r="D96" s="107"/>
      <c r="E96" s="94" t="str">
        <f t="shared" si="2"/>
        <v/>
      </c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</row>
    <row r="97" spans="1:30" s="5" customFormat="1" ht="17.25" hidden="1" customHeight="1" x14ac:dyDescent="0.25">
      <c r="A97" s="91" t="s">
        <v>228</v>
      </c>
      <c r="B97" s="109" t="s">
        <v>185</v>
      </c>
      <c r="C97" s="107"/>
      <c r="D97" s="107"/>
      <c r="E97" s="94" t="str">
        <f t="shared" si="2"/>
        <v/>
      </c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</row>
    <row r="98" spans="1:30" s="5" customFormat="1" ht="147" hidden="1" customHeight="1" x14ac:dyDescent="0.2">
      <c r="A98" s="99" t="s">
        <v>228</v>
      </c>
      <c r="B98" s="129" t="s">
        <v>166</v>
      </c>
      <c r="C98" s="107"/>
      <c r="D98" s="107"/>
      <c r="E98" s="94" t="str">
        <f t="shared" si="2"/>
        <v/>
      </c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</row>
    <row r="99" spans="1:30" s="5" customFormat="1" ht="156" hidden="1" customHeight="1" x14ac:dyDescent="0.2">
      <c r="A99" s="91" t="s">
        <v>347</v>
      </c>
      <c r="B99" s="103" t="s">
        <v>350</v>
      </c>
      <c r="C99" s="107"/>
      <c r="D99" s="107"/>
      <c r="E99" s="94" t="str">
        <f t="shared" si="2"/>
        <v/>
      </c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</row>
    <row r="100" spans="1:30" s="5" customFormat="1" ht="42" hidden="1" customHeight="1" x14ac:dyDescent="0.2">
      <c r="A100" s="91" t="s">
        <v>32</v>
      </c>
      <c r="B100" s="103" t="s">
        <v>33</v>
      </c>
      <c r="C100" s="101"/>
      <c r="D100" s="101"/>
      <c r="E100" s="94" t="str">
        <f t="shared" si="2"/>
        <v/>
      </c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</row>
    <row r="101" spans="1:30" s="5" customFormat="1" ht="60" hidden="1" x14ac:dyDescent="0.2">
      <c r="A101" s="91" t="s">
        <v>90</v>
      </c>
      <c r="B101" s="103" t="s">
        <v>131</v>
      </c>
      <c r="C101" s="101"/>
      <c r="D101" s="101"/>
      <c r="E101" s="94" t="str">
        <f t="shared" si="2"/>
        <v/>
      </c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</row>
    <row r="102" spans="1:30" s="36" customFormat="1" ht="60.75" hidden="1" customHeight="1" x14ac:dyDescent="0.2">
      <c r="A102" s="91" t="s">
        <v>50</v>
      </c>
      <c r="B102" s="96" t="s">
        <v>367</v>
      </c>
      <c r="C102" s="101"/>
      <c r="D102" s="101"/>
      <c r="E102" s="94" t="str">
        <f t="shared" si="2"/>
        <v/>
      </c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</row>
    <row r="103" spans="1:30" s="5" customFormat="1" ht="45" hidden="1" x14ac:dyDescent="0.2">
      <c r="A103" s="91" t="s">
        <v>54</v>
      </c>
      <c r="B103" s="96" t="s">
        <v>21</v>
      </c>
      <c r="C103" s="101"/>
      <c r="D103" s="101"/>
      <c r="E103" s="94" t="str">
        <f t="shared" si="2"/>
        <v/>
      </c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</row>
    <row r="104" spans="1:30" s="5" customFormat="1" ht="75" hidden="1" x14ac:dyDescent="0.2">
      <c r="A104" s="91" t="s">
        <v>55</v>
      </c>
      <c r="B104" s="96" t="s">
        <v>120</v>
      </c>
      <c r="C104" s="101"/>
      <c r="D104" s="101"/>
      <c r="E104" s="94" t="str">
        <f t="shared" si="2"/>
        <v/>
      </c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</row>
    <row r="105" spans="1:30" s="5" customFormat="1" ht="47.25" hidden="1" customHeight="1" x14ac:dyDescent="0.2">
      <c r="A105" s="91" t="s">
        <v>56</v>
      </c>
      <c r="B105" s="96" t="s">
        <v>57</v>
      </c>
      <c r="C105" s="101"/>
      <c r="D105" s="101"/>
      <c r="E105" s="94" t="str">
        <f t="shared" si="2"/>
        <v/>
      </c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</row>
    <row r="106" spans="1:30" s="5" customFormat="1" ht="62.25" hidden="1" customHeight="1" x14ac:dyDescent="0.2">
      <c r="A106" s="91" t="s">
        <v>58</v>
      </c>
      <c r="B106" s="96" t="s">
        <v>60</v>
      </c>
      <c r="C106" s="101"/>
      <c r="D106" s="101"/>
      <c r="E106" s="94" t="str">
        <f t="shared" si="2"/>
        <v/>
      </c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</row>
    <row r="107" spans="1:30" s="5" customFormat="1" ht="57.75" hidden="1" customHeight="1" x14ac:dyDescent="0.2">
      <c r="A107" s="91" t="s">
        <v>61</v>
      </c>
      <c r="B107" s="103" t="s">
        <v>53</v>
      </c>
      <c r="C107" s="101"/>
      <c r="D107" s="101"/>
      <c r="E107" s="94" t="str">
        <f t="shared" si="2"/>
        <v/>
      </c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</row>
    <row r="108" spans="1:30" s="5" customFormat="1" ht="92.25" hidden="1" customHeight="1" x14ac:dyDescent="0.2">
      <c r="A108" s="91" t="s">
        <v>4</v>
      </c>
      <c r="B108" s="110" t="s">
        <v>5</v>
      </c>
      <c r="C108" s="101"/>
      <c r="D108" s="101"/>
      <c r="E108" s="94" t="str">
        <f t="shared" si="2"/>
        <v/>
      </c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</row>
    <row r="109" spans="1:30" s="5" customFormat="1" ht="40.5" hidden="1" customHeight="1" x14ac:dyDescent="0.2">
      <c r="A109" s="91"/>
      <c r="B109" s="110"/>
      <c r="C109" s="101"/>
      <c r="D109" s="101"/>
      <c r="E109" s="94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</row>
    <row r="110" spans="1:30" s="5" customFormat="1" ht="62.25" hidden="1" customHeight="1" x14ac:dyDescent="0.2">
      <c r="A110" s="91"/>
      <c r="B110" s="111"/>
      <c r="C110" s="101"/>
      <c r="D110" s="101"/>
      <c r="E110" s="94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</row>
    <row r="111" spans="1:30" s="5" customFormat="1" ht="105.75" hidden="1" customHeight="1" x14ac:dyDescent="0.2">
      <c r="A111" s="91"/>
      <c r="B111" s="104"/>
      <c r="C111" s="101"/>
      <c r="D111" s="101"/>
      <c r="E111" s="94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</row>
    <row r="112" spans="1:30" s="5" customFormat="1" ht="62.25" hidden="1" customHeight="1" x14ac:dyDescent="0.2">
      <c r="A112" s="91" t="s">
        <v>122</v>
      </c>
      <c r="B112" s="96" t="s">
        <v>178</v>
      </c>
      <c r="C112" s="101"/>
      <c r="D112" s="101"/>
      <c r="E112" s="94" t="str">
        <f t="shared" si="2"/>
        <v/>
      </c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</row>
    <row r="113" spans="1:30" s="5" customFormat="1" ht="18" hidden="1" customHeight="1" x14ac:dyDescent="0.2">
      <c r="A113" s="91" t="s">
        <v>154</v>
      </c>
      <c r="B113" s="96" t="s">
        <v>155</v>
      </c>
      <c r="C113" s="101"/>
      <c r="D113" s="101"/>
      <c r="E113" s="94" t="str">
        <f t="shared" si="2"/>
        <v/>
      </c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</row>
    <row r="114" spans="1:30" s="5" customFormat="1" ht="49.5" hidden="1" customHeight="1" x14ac:dyDescent="0.2">
      <c r="A114" s="91" t="s">
        <v>154</v>
      </c>
      <c r="B114" s="112" t="s">
        <v>155</v>
      </c>
      <c r="C114" s="101"/>
      <c r="D114" s="101"/>
      <c r="E114" s="94" t="str">
        <f t="shared" si="2"/>
        <v/>
      </c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</row>
    <row r="115" spans="1:30" s="5" customFormat="1" ht="87.75" hidden="1" customHeight="1" x14ac:dyDescent="0.2">
      <c r="A115" s="91" t="s">
        <v>180</v>
      </c>
      <c r="B115" s="113" t="s">
        <v>186</v>
      </c>
      <c r="C115" s="101"/>
      <c r="D115" s="101"/>
      <c r="E115" s="94" t="str">
        <f t="shared" si="2"/>
        <v/>
      </c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</row>
    <row r="116" spans="1:30" s="5" customFormat="1" ht="49.5" hidden="1" customHeight="1" x14ac:dyDescent="0.2">
      <c r="A116" s="91" t="s">
        <v>182</v>
      </c>
      <c r="B116" s="104" t="s">
        <v>188</v>
      </c>
      <c r="C116" s="101"/>
      <c r="D116" s="101"/>
      <c r="E116" s="94" t="str">
        <f t="shared" si="2"/>
        <v/>
      </c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</row>
    <row r="117" spans="1:30" s="5" customFormat="1" ht="48.75" hidden="1" customHeight="1" x14ac:dyDescent="0.2">
      <c r="A117" s="91" t="s">
        <v>160</v>
      </c>
      <c r="B117" s="96" t="s">
        <v>161</v>
      </c>
      <c r="C117" s="101"/>
      <c r="D117" s="101"/>
      <c r="E117" s="94" t="str">
        <f t="shared" si="2"/>
        <v/>
      </c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</row>
    <row r="118" spans="1:30" s="5" customFormat="1" ht="57" hidden="1" customHeight="1" x14ac:dyDescent="0.2">
      <c r="A118" s="91" t="s">
        <v>67</v>
      </c>
      <c r="B118" s="113" t="s">
        <v>68</v>
      </c>
      <c r="C118" s="101"/>
      <c r="D118" s="101"/>
      <c r="E118" s="94" t="str">
        <f t="shared" si="2"/>
        <v/>
      </c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</row>
    <row r="119" spans="1:30" s="5" customFormat="1" ht="78.75" hidden="1" customHeight="1" x14ac:dyDescent="0.2">
      <c r="A119" s="91" t="s">
        <v>183</v>
      </c>
      <c r="B119" s="113" t="s">
        <v>189</v>
      </c>
      <c r="C119" s="101"/>
      <c r="D119" s="101"/>
      <c r="E119" s="94" t="str">
        <f t="shared" si="2"/>
        <v/>
      </c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</row>
    <row r="120" spans="1:30" s="5" customFormat="1" ht="15.75" hidden="1" customHeight="1" x14ac:dyDescent="0.2">
      <c r="A120" s="91" t="s">
        <v>143</v>
      </c>
      <c r="B120" s="96" t="s">
        <v>144</v>
      </c>
      <c r="C120" s="101"/>
      <c r="D120" s="101"/>
      <c r="E120" s="94" t="str">
        <f t="shared" si="2"/>
        <v/>
      </c>
      <c r="F120" s="34"/>
      <c r="G120" s="34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</row>
    <row r="121" spans="1:30" s="5" customFormat="1" ht="18" hidden="1" customHeight="1" x14ac:dyDescent="0.2">
      <c r="A121" s="91" t="s">
        <v>127</v>
      </c>
      <c r="B121" s="104" t="s">
        <v>114</v>
      </c>
      <c r="C121" s="101"/>
      <c r="D121" s="101"/>
      <c r="E121" s="94" t="str">
        <f t="shared" si="2"/>
        <v/>
      </c>
      <c r="F121" s="34"/>
      <c r="G121" s="34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</row>
    <row r="122" spans="1:30" s="5" customFormat="1" ht="56.25" hidden="1" customHeight="1" x14ac:dyDescent="0.2">
      <c r="A122" s="91" t="s">
        <v>162</v>
      </c>
      <c r="B122" s="96" t="s">
        <v>163</v>
      </c>
      <c r="C122" s="101"/>
      <c r="D122" s="101"/>
      <c r="E122" s="94" t="str">
        <f t="shared" si="2"/>
        <v/>
      </c>
      <c r="F122" s="34"/>
      <c r="G122" s="34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</row>
    <row r="123" spans="1:30" s="5" customFormat="1" ht="56.25" hidden="1" customHeight="1" x14ac:dyDescent="0.2">
      <c r="A123" s="91" t="s">
        <v>361</v>
      </c>
      <c r="B123" s="92" t="s">
        <v>362</v>
      </c>
      <c r="C123" s="101"/>
      <c r="D123" s="101"/>
      <c r="E123" s="94" t="str">
        <f t="shared" si="2"/>
        <v/>
      </c>
      <c r="F123" s="34"/>
      <c r="G123" s="34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</row>
    <row r="124" spans="1:30" s="5" customFormat="1" ht="60.75" hidden="1" customHeight="1" x14ac:dyDescent="0.2">
      <c r="A124" s="91" t="s">
        <v>139</v>
      </c>
      <c r="B124" s="96" t="s">
        <v>140</v>
      </c>
      <c r="C124" s="101"/>
      <c r="D124" s="101"/>
      <c r="E124" s="94" t="str">
        <f t="shared" si="2"/>
        <v/>
      </c>
      <c r="F124" s="34"/>
      <c r="G124" s="34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</row>
    <row r="125" spans="1:30" s="5" customFormat="1" ht="35.25" hidden="1" customHeight="1" x14ac:dyDescent="0.2">
      <c r="A125" s="91" t="s">
        <v>193</v>
      </c>
      <c r="B125" s="96" t="s">
        <v>192</v>
      </c>
      <c r="C125" s="101"/>
      <c r="D125" s="101"/>
      <c r="E125" s="94" t="str">
        <f t="shared" si="2"/>
        <v/>
      </c>
      <c r="F125" s="34"/>
      <c r="G125" s="34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</row>
    <row r="126" spans="1:30" s="5" customFormat="1" ht="36" hidden="1" customHeight="1" x14ac:dyDescent="0.2">
      <c r="A126" s="91" t="s">
        <v>191</v>
      </c>
      <c r="B126" s="96" t="s">
        <v>190</v>
      </c>
      <c r="C126" s="101"/>
      <c r="D126" s="101"/>
      <c r="E126" s="94" t="str">
        <f t="shared" si="2"/>
        <v/>
      </c>
      <c r="F126" s="34"/>
      <c r="G126" s="34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</row>
    <row r="127" spans="1:30" s="5" customFormat="1" ht="36" hidden="1" customHeight="1" x14ac:dyDescent="0.2">
      <c r="A127" s="130" t="s">
        <v>167</v>
      </c>
      <c r="B127" s="96" t="s">
        <v>168</v>
      </c>
      <c r="C127" s="101"/>
      <c r="D127" s="101"/>
      <c r="E127" s="94" t="str">
        <f t="shared" si="2"/>
        <v/>
      </c>
      <c r="F127" s="34"/>
      <c r="G127" s="34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</row>
    <row r="128" spans="1:30" s="5" customFormat="1" ht="49.5" customHeight="1" x14ac:dyDescent="0.2">
      <c r="A128" s="91" t="s">
        <v>296</v>
      </c>
      <c r="B128" s="100" t="s">
        <v>330</v>
      </c>
      <c r="C128" s="101">
        <v>713118.7</v>
      </c>
      <c r="D128" s="101">
        <v>58000</v>
      </c>
      <c r="E128" s="94">
        <f t="shared" si="2"/>
        <v>8.1332883291379119</v>
      </c>
      <c r="F128" s="63"/>
      <c r="G128" s="5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</row>
    <row r="129" spans="1:30" s="5" customFormat="1" ht="45" hidden="1" x14ac:dyDescent="0.2">
      <c r="A129" s="91" t="s">
        <v>62</v>
      </c>
      <c r="B129" s="100" t="s">
        <v>63</v>
      </c>
      <c r="C129" s="114"/>
      <c r="D129" s="101"/>
      <c r="E129" s="94">
        <f>IF(C131=0,"",D129/C131*100)</f>
        <v>0</v>
      </c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</row>
    <row r="130" spans="1:30" s="5" customFormat="1" ht="45" x14ac:dyDescent="0.2">
      <c r="A130" s="91" t="s">
        <v>297</v>
      </c>
      <c r="B130" s="100" t="s">
        <v>331</v>
      </c>
      <c r="C130" s="101">
        <v>47638.2</v>
      </c>
      <c r="D130" s="101">
        <v>47638.2</v>
      </c>
      <c r="E130" s="94">
        <f t="shared" si="2"/>
        <v>100</v>
      </c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</row>
    <row r="131" spans="1:30" s="5" customFormat="1" ht="60" x14ac:dyDescent="0.2">
      <c r="A131" s="91" t="s">
        <v>298</v>
      </c>
      <c r="B131" s="100" t="s">
        <v>142</v>
      </c>
      <c r="C131" s="101">
        <v>45480</v>
      </c>
      <c r="D131" s="101">
        <v>11370</v>
      </c>
      <c r="E131" s="94">
        <f t="shared" si="2"/>
        <v>25</v>
      </c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</row>
    <row r="132" spans="1:30" s="5" customFormat="1" ht="45" x14ac:dyDescent="0.2">
      <c r="A132" s="91" t="s">
        <v>299</v>
      </c>
      <c r="B132" s="95" t="s">
        <v>332</v>
      </c>
      <c r="C132" s="101">
        <v>402.5</v>
      </c>
      <c r="D132" s="101">
        <v>0</v>
      </c>
      <c r="E132" s="94">
        <f t="shared" si="2"/>
        <v>0</v>
      </c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</row>
    <row r="133" spans="1:30" s="5" customFormat="1" ht="34.5" customHeight="1" x14ac:dyDescent="0.2">
      <c r="A133" s="91" t="s">
        <v>300</v>
      </c>
      <c r="B133" s="95" t="s">
        <v>164</v>
      </c>
      <c r="C133" s="101">
        <v>322.2</v>
      </c>
      <c r="D133" s="101">
        <v>0</v>
      </c>
      <c r="E133" s="94">
        <f t="shared" si="2"/>
        <v>0</v>
      </c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</row>
    <row r="134" spans="1:30" s="5" customFormat="1" ht="60.75" hidden="1" customHeight="1" x14ac:dyDescent="0.2">
      <c r="A134" s="91" t="s">
        <v>22</v>
      </c>
      <c r="B134" s="95" t="s">
        <v>64</v>
      </c>
      <c r="C134" s="101"/>
      <c r="D134" s="101"/>
      <c r="E134" s="94" t="str">
        <f t="shared" si="2"/>
        <v/>
      </c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</row>
    <row r="135" spans="1:30" s="5" customFormat="1" ht="60" customHeight="1" x14ac:dyDescent="0.2">
      <c r="A135" s="91" t="s">
        <v>301</v>
      </c>
      <c r="B135" s="95" t="s">
        <v>333</v>
      </c>
      <c r="C135" s="107">
        <v>341.5</v>
      </c>
      <c r="D135" s="107">
        <v>0</v>
      </c>
      <c r="E135" s="94">
        <f t="shared" si="2"/>
        <v>0</v>
      </c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</row>
    <row r="136" spans="1:30" s="5" customFormat="1" ht="59.25" customHeight="1" x14ac:dyDescent="0.2">
      <c r="A136" s="91" t="s">
        <v>302</v>
      </c>
      <c r="B136" s="95" t="s">
        <v>336</v>
      </c>
      <c r="C136" s="107">
        <v>116</v>
      </c>
      <c r="D136" s="107">
        <v>0</v>
      </c>
      <c r="E136" s="94">
        <f t="shared" si="2"/>
        <v>0</v>
      </c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</row>
    <row r="137" spans="1:30" s="5" customFormat="1" ht="61.5" customHeight="1" x14ac:dyDescent="0.2">
      <c r="A137" s="91" t="s">
        <v>348</v>
      </c>
      <c r="B137" s="95" t="s">
        <v>351</v>
      </c>
      <c r="C137" s="107">
        <v>220.7</v>
      </c>
      <c r="D137" s="107">
        <v>55.2</v>
      </c>
      <c r="E137" s="94">
        <f t="shared" si="2"/>
        <v>25.011327594019033</v>
      </c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</row>
    <row r="138" spans="1:30" s="5" customFormat="1" ht="45" customHeight="1" x14ac:dyDescent="0.2">
      <c r="A138" s="91" t="s">
        <v>303</v>
      </c>
      <c r="B138" s="95" t="s">
        <v>337</v>
      </c>
      <c r="C138" s="101">
        <v>16391.7</v>
      </c>
      <c r="D138" s="101">
        <v>16391.7</v>
      </c>
      <c r="E138" s="94">
        <f t="shared" si="2"/>
        <v>100</v>
      </c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</row>
    <row r="139" spans="1:30" s="5" customFormat="1" ht="45" x14ac:dyDescent="0.2">
      <c r="A139" s="91" t="s">
        <v>304</v>
      </c>
      <c r="B139" s="95" t="s">
        <v>342</v>
      </c>
      <c r="C139" s="101">
        <v>256838.1</v>
      </c>
      <c r="D139" s="101">
        <v>73186.8</v>
      </c>
      <c r="E139" s="94">
        <f t="shared" si="2"/>
        <v>28.495305018998351</v>
      </c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</row>
    <row r="140" spans="1:30" s="5" customFormat="1" ht="45" x14ac:dyDescent="0.2">
      <c r="A140" s="91" t="s">
        <v>305</v>
      </c>
      <c r="B140" s="95" t="s">
        <v>306</v>
      </c>
      <c r="C140" s="101">
        <v>26380.2</v>
      </c>
      <c r="D140" s="101">
        <v>0</v>
      </c>
      <c r="E140" s="94">
        <f t="shared" si="2"/>
        <v>0</v>
      </c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</row>
    <row r="141" spans="1:30" s="5" customFormat="1" ht="59.25" customHeight="1" x14ac:dyDescent="0.2">
      <c r="A141" s="91" t="s">
        <v>307</v>
      </c>
      <c r="B141" s="95" t="s">
        <v>338</v>
      </c>
      <c r="C141" s="101">
        <v>11400.3</v>
      </c>
      <c r="D141" s="101">
        <v>0</v>
      </c>
      <c r="E141" s="94">
        <f t="shared" si="2"/>
        <v>0</v>
      </c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</row>
    <row r="142" spans="1:30" s="5" customFormat="1" ht="75" x14ac:dyDescent="0.2">
      <c r="A142" s="91" t="s">
        <v>308</v>
      </c>
      <c r="B142" s="95" t="s">
        <v>65</v>
      </c>
      <c r="C142" s="101">
        <v>420459.4</v>
      </c>
      <c r="D142" s="101">
        <v>105114.9</v>
      </c>
      <c r="E142" s="94">
        <f t="shared" si="2"/>
        <v>25.000011891754585</v>
      </c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</row>
    <row r="143" spans="1:30" s="5" customFormat="1" ht="195" hidden="1" x14ac:dyDescent="0.2">
      <c r="A143" s="91" t="s">
        <v>309</v>
      </c>
      <c r="B143" s="103" t="s">
        <v>310</v>
      </c>
      <c r="C143" s="101"/>
      <c r="D143" s="101"/>
      <c r="E143" s="94" t="str">
        <f t="shared" si="2"/>
        <v/>
      </c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</row>
    <row r="144" spans="1:30" s="5" customFormat="1" ht="59.25" customHeight="1" x14ac:dyDescent="0.2">
      <c r="A144" s="91" t="s">
        <v>311</v>
      </c>
      <c r="B144" s="95" t="s">
        <v>132</v>
      </c>
      <c r="C144" s="101">
        <v>101.9</v>
      </c>
      <c r="D144" s="101">
        <v>0</v>
      </c>
      <c r="E144" s="94">
        <f t="shared" si="2"/>
        <v>0</v>
      </c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</row>
    <row r="145" spans="1:30" s="5" customFormat="1" ht="90" x14ac:dyDescent="0.2">
      <c r="A145" s="91" t="s">
        <v>312</v>
      </c>
      <c r="B145" s="95" t="s">
        <v>165</v>
      </c>
      <c r="C145" s="101">
        <v>10195.6</v>
      </c>
      <c r="D145" s="101">
        <v>0</v>
      </c>
      <c r="E145" s="94">
        <f t="shared" si="2"/>
        <v>0</v>
      </c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</row>
    <row r="146" spans="1:30" s="5" customFormat="1" ht="90" x14ac:dyDescent="0.2">
      <c r="A146" s="91" t="s">
        <v>66</v>
      </c>
      <c r="B146" s="115" t="s">
        <v>69</v>
      </c>
      <c r="C146" s="101">
        <v>16056.7</v>
      </c>
      <c r="D146" s="101">
        <v>3176.6</v>
      </c>
      <c r="E146" s="94">
        <f t="shared" si="2"/>
        <v>19.783641719655968</v>
      </c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</row>
    <row r="147" spans="1:30" s="5" customFormat="1" ht="48.75" customHeight="1" x14ac:dyDescent="0.2">
      <c r="A147" s="91" t="s">
        <v>70</v>
      </c>
      <c r="B147" s="103" t="s">
        <v>71</v>
      </c>
      <c r="C147" s="101">
        <v>2956.4</v>
      </c>
      <c r="D147" s="101">
        <v>1478.2</v>
      </c>
      <c r="E147" s="94">
        <f t="shared" si="2"/>
        <v>50</v>
      </c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</row>
    <row r="148" spans="1:30" s="5" customFormat="1" ht="105" x14ac:dyDescent="0.2">
      <c r="A148" s="91" t="s">
        <v>72</v>
      </c>
      <c r="B148" s="96" t="s">
        <v>176</v>
      </c>
      <c r="C148" s="101">
        <v>7712.8</v>
      </c>
      <c r="D148" s="101">
        <v>1928.2</v>
      </c>
      <c r="E148" s="94">
        <f t="shared" si="2"/>
        <v>25</v>
      </c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</row>
    <row r="149" spans="1:30" s="5" customFormat="1" ht="45" hidden="1" x14ac:dyDescent="0.2">
      <c r="A149" s="91" t="s">
        <v>73</v>
      </c>
      <c r="B149" s="103" t="s">
        <v>74</v>
      </c>
      <c r="C149" s="101"/>
      <c r="D149" s="101"/>
      <c r="E149" s="94" t="str">
        <f t="shared" si="2"/>
        <v/>
      </c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</row>
    <row r="150" spans="1:30" s="5" customFormat="1" ht="87.75" customHeight="1" x14ac:dyDescent="0.2">
      <c r="A150" s="91" t="s">
        <v>75</v>
      </c>
      <c r="B150" s="103" t="s">
        <v>177</v>
      </c>
      <c r="C150" s="101">
        <v>195855.8</v>
      </c>
      <c r="D150" s="101">
        <v>0</v>
      </c>
      <c r="E150" s="94">
        <f t="shared" si="2"/>
        <v>0</v>
      </c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</row>
    <row r="151" spans="1:30" s="5" customFormat="1" ht="105" customHeight="1" x14ac:dyDescent="0.2">
      <c r="A151" s="91" t="s">
        <v>76</v>
      </c>
      <c r="B151" s="103" t="s">
        <v>23</v>
      </c>
      <c r="C151" s="101">
        <v>120393</v>
      </c>
      <c r="D151" s="101">
        <v>116761</v>
      </c>
      <c r="E151" s="94">
        <f t="shared" si="2"/>
        <v>96.983213309743917</v>
      </c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</row>
    <row r="152" spans="1:30" s="5" customFormat="1" ht="93" customHeight="1" x14ac:dyDescent="0.2">
      <c r="A152" s="91" t="s">
        <v>77</v>
      </c>
      <c r="B152" s="103" t="s">
        <v>3</v>
      </c>
      <c r="C152" s="101">
        <v>18729.8</v>
      </c>
      <c r="D152" s="101">
        <v>18729.8</v>
      </c>
      <c r="E152" s="94">
        <f t="shared" si="2"/>
        <v>100</v>
      </c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</row>
    <row r="153" spans="1:30" s="5" customFormat="1" ht="62.25" customHeight="1" x14ac:dyDescent="0.2">
      <c r="A153" s="91" t="s">
        <v>78</v>
      </c>
      <c r="B153" s="103" t="s">
        <v>79</v>
      </c>
      <c r="C153" s="101">
        <v>1340.1</v>
      </c>
      <c r="D153" s="101">
        <v>1340.1</v>
      </c>
      <c r="E153" s="94">
        <f t="shared" si="2"/>
        <v>100</v>
      </c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</row>
    <row r="154" spans="1:30" s="5" customFormat="1" ht="49.5" hidden="1" customHeight="1" x14ac:dyDescent="0.2">
      <c r="A154" s="91" t="s">
        <v>156</v>
      </c>
      <c r="B154" s="103" t="s">
        <v>59</v>
      </c>
      <c r="C154" s="101"/>
      <c r="D154" s="101"/>
      <c r="E154" s="116" t="str">
        <f t="shared" si="2"/>
        <v/>
      </c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</row>
    <row r="155" spans="1:30" s="5" customFormat="1" ht="46.5" customHeight="1" x14ac:dyDescent="0.2">
      <c r="A155" s="99" t="s">
        <v>356</v>
      </c>
      <c r="B155" s="103" t="s">
        <v>357</v>
      </c>
      <c r="C155" s="101">
        <v>124.2</v>
      </c>
      <c r="D155" s="101">
        <v>124.2</v>
      </c>
      <c r="E155" s="94">
        <f t="shared" si="2"/>
        <v>100</v>
      </c>
      <c r="F155" s="34"/>
      <c r="G155" s="34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</row>
    <row r="156" spans="1:30" s="5" customFormat="1" ht="45.75" customHeight="1" x14ac:dyDescent="0.2">
      <c r="A156" s="99" t="s">
        <v>368</v>
      </c>
      <c r="B156" s="103" t="s">
        <v>80</v>
      </c>
      <c r="C156" s="101">
        <v>204.2</v>
      </c>
      <c r="D156" s="101">
        <v>204.2</v>
      </c>
      <c r="E156" s="94">
        <f t="shared" si="2"/>
        <v>100</v>
      </c>
      <c r="F156" s="34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</row>
    <row r="157" spans="1:30" s="5" customFormat="1" ht="101.25" hidden="1" customHeight="1" x14ac:dyDescent="0.2">
      <c r="A157" s="91" t="s">
        <v>313</v>
      </c>
      <c r="B157" s="103" t="s">
        <v>339</v>
      </c>
      <c r="C157" s="101"/>
      <c r="D157" s="101"/>
      <c r="E157" s="94" t="str">
        <f t="shared" si="2"/>
        <v/>
      </c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</row>
    <row r="158" spans="1:30" s="5" customFormat="1" ht="135" hidden="1" x14ac:dyDescent="0.2">
      <c r="A158" s="91" t="s">
        <v>314</v>
      </c>
      <c r="B158" s="117" t="s">
        <v>81</v>
      </c>
      <c r="C158" s="101"/>
      <c r="D158" s="101"/>
      <c r="E158" s="94" t="str">
        <f t="shared" si="2"/>
        <v/>
      </c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</row>
    <row r="159" spans="1:30" s="5" customFormat="1" ht="60" x14ac:dyDescent="0.2">
      <c r="A159" s="91" t="s">
        <v>315</v>
      </c>
      <c r="B159" s="103" t="s">
        <v>340</v>
      </c>
      <c r="C159" s="107">
        <v>1739</v>
      </c>
      <c r="D159" s="107">
        <v>1739</v>
      </c>
      <c r="E159" s="94">
        <f t="shared" si="2"/>
        <v>100</v>
      </c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</row>
    <row r="160" spans="1:30" s="5" customFormat="1" ht="60" hidden="1" x14ac:dyDescent="0.2">
      <c r="A160" s="91" t="s">
        <v>82</v>
      </c>
      <c r="B160" s="103" t="s">
        <v>83</v>
      </c>
      <c r="C160" s="107"/>
      <c r="D160" s="107"/>
      <c r="E160" s="94" t="str">
        <f t="shared" si="2"/>
        <v/>
      </c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</row>
    <row r="161" spans="1:30" s="5" customFormat="1" ht="60" x14ac:dyDescent="0.25">
      <c r="A161" s="118" t="s">
        <v>345</v>
      </c>
      <c r="B161" s="97" t="s">
        <v>196</v>
      </c>
      <c r="C161" s="107">
        <v>98891.1</v>
      </c>
      <c r="D161" s="107">
        <v>0</v>
      </c>
      <c r="E161" s="94">
        <f t="shared" si="2"/>
        <v>0</v>
      </c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</row>
    <row r="162" spans="1:30" s="5" customFormat="1" ht="75" hidden="1" x14ac:dyDescent="0.2">
      <c r="A162" s="91" t="s">
        <v>349</v>
      </c>
      <c r="B162" s="100" t="s">
        <v>84</v>
      </c>
      <c r="C162" s="107"/>
      <c r="D162" s="107"/>
      <c r="E162" s="94" t="str">
        <f t="shared" ref="E162:E186" si="3">IF(C162=0,"",D162/C162*100)</f>
        <v/>
      </c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</row>
    <row r="163" spans="1:30" s="5" customFormat="1" ht="60" hidden="1" x14ac:dyDescent="0.2">
      <c r="A163" s="91" t="s">
        <v>85</v>
      </c>
      <c r="B163" s="100" t="s">
        <v>86</v>
      </c>
      <c r="C163" s="107"/>
      <c r="D163" s="107"/>
      <c r="E163" s="94" t="str">
        <f t="shared" si="3"/>
        <v/>
      </c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</row>
    <row r="164" spans="1:30" s="5" customFormat="1" ht="61.5" hidden="1" customHeight="1" x14ac:dyDescent="0.2">
      <c r="A164" s="91" t="s">
        <v>358</v>
      </c>
      <c r="B164" s="100" t="s">
        <v>359</v>
      </c>
      <c r="C164" s="101"/>
      <c r="D164" s="101"/>
      <c r="E164" s="94" t="str">
        <f t="shared" si="3"/>
        <v/>
      </c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</row>
    <row r="165" spans="1:30" s="5" customFormat="1" ht="61.5" hidden="1" customHeight="1" x14ac:dyDescent="0.25">
      <c r="A165" s="91" t="s">
        <v>85</v>
      </c>
      <c r="B165" s="97" t="s">
        <v>88</v>
      </c>
      <c r="C165" s="101"/>
      <c r="D165" s="101"/>
      <c r="E165" s="94" t="str">
        <f t="shared" si="3"/>
        <v/>
      </c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</row>
    <row r="166" spans="1:30" s="5" customFormat="1" ht="74.25" customHeight="1" x14ac:dyDescent="0.2">
      <c r="A166" s="91" t="s">
        <v>87</v>
      </c>
      <c r="B166" s="100" t="s">
        <v>197</v>
      </c>
      <c r="C166" s="101">
        <v>2563</v>
      </c>
      <c r="D166" s="101">
        <v>0</v>
      </c>
      <c r="E166" s="94">
        <f t="shared" si="3"/>
        <v>0</v>
      </c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</row>
    <row r="167" spans="1:30" s="5" customFormat="1" ht="74.25" hidden="1" customHeight="1" x14ac:dyDescent="0.2">
      <c r="A167" s="91" t="s">
        <v>363</v>
      </c>
      <c r="B167" s="104" t="s">
        <v>364</v>
      </c>
      <c r="C167" s="101"/>
      <c r="D167" s="101"/>
      <c r="E167" s="94" t="str">
        <f t="shared" si="3"/>
        <v/>
      </c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</row>
    <row r="168" spans="1:30" s="5" customFormat="1" ht="90" hidden="1" x14ac:dyDescent="0.2">
      <c r="A168" s="91" t="s">
        <v>145</v>
      </c>
      <c r="B168" s="100" t="s">
        <v>146</v>
      </c>
      <c r="C168" s="101"/>
      <c r="D168" s="101"/>
      <c r="E168" s="94" t="str">
        <f t="shared" si="3"/>
        <v/>
      </c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</row>
    <row r="169" spans="1:30" s="5" customFormat="1" ht="105" hidden="1" customHeight="1" x14ac:dyDescent="0.2">
      <c r="A169" s="91" t="s">
        <v>147</v>
      </c>
      <c r="B169" s="100" t="s">
        <v>148</v>
      </c>
      <c r="C169" s="101"/>
      <c r="D169" s="101"/>
      <c r="E169" s="94" t="str">
        <f t="shared" si="3"/>
        <v/>
      </c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</row>
    <row r="170" spans="1:30" s="5" customFormat="1" ht="88.5" hidden="1" customHeight="1" x14ac:dyDescent="0.2">
      <c r="A170" s="91" t="s">
        <v>169</v>
      </c>
      <c r="B170" s="131" t="s">
        <v>170</v>
      </c>
      <c r="C170" s="101"/>
      <c r="D170" s="101"/>
      <c r="E170" s="94" t="str">
        <f t="shared" si="3"/>
        <v/>
      </c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</row>
    <row r="171" spans="1:30" s="5" customFormat="1" ht="121.35" hidden="1" customHeight="1" x14ac:dyDescent="0.2">
      <c r="A171" s="91" t="s">
        <v>365</v>
      </c>
      <c r="B171" s="92" t="s">
        <v>366</v>
      </c>
      <c r="C171" s="101"/>
      <c r="D171" s="101"/>
      <c r="E171" s="94" t="str">
        <f t="shared" si="3"/>
        <v/>
      </c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</row>
    <row r="172" spans="1:30" s="5" customFormat="1" ht="45" hidden="1" customHeight="1" x14ac:dyDescent="0.2">
      <c r="A172" s="91" t="s">
        <v>198</v>
      </c>
      <c r="B172" s="100" t="s">
        <v>199</v>
      </c>
      <c r="C172" s="101"/>
      <c r="D172" s="101"/>
      <c r="E172" s="94" t="str">
        <f t="shared" si="3"/>
        <v/>
      </c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</row>
    <row r="173" spans="1:30" s="5" customFormat="1" ht="25.5" hidden="1" customHeight="1" x14ac:dyDescent="0.2">
      <c r="A173" s="91" t="s">
        <v>24</v>
      </c>
      <c r="B173" s="100" t="s">
        <v>25</v>
      </c>
      <c r="C173" s="101"/>
      <c r="D173" s="101"/>
      <c r="E173" s="94" t="str">
        <f t="shared" si="3"/>
        <v/>
      </c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</row>
    <row r="174" spans="1:30" s="5" customFormat="1" ht="104.85" hidden="1" customHeight="1" x14ac:dyDescent="0.2">
      <c r="A174" s="91" t="s">
        <v>171</v>
      </c>
      <c r="B174" s="131" t="s">
        <v>172</v>
      </c>
      <c r="C174" s="101"/>
      <c r="D174" s="101"/>
      <c r="E174" s="94" t="str">
        <f t="shared" si="3"/>
        <v/>
      </c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</row>
    <row r="175" spans="1:30" s="5" customFormat="1" ht="37.5" hidden="1" customHeight="1" x14ac:dyDescent="0.2">
      <c r="A175" s="91" t="s">
        <v>173</v>
      </c>
      <c r="B175" s="132" t="s">
        <v>174</v>
      </c>
      <c r="C175" s="101"/>
      <c r="D175" s="101"/>
      <c r="E175" s="94" t="str">
        <f t="shared" si="3"/>
        <v/>
      </c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</row>
    <row r="176" spans="1:30" s="5" customFormat="1" ht="28.5" hidden="1" x14ac:dyDescent="0.2">
      <c r="A176" s="119" t="s">
        <v>149</v>
      </c>
      <c r="B176" s="120" t="s">
        <v>150</v>
      </c>
      <c r="C176" s="121">
        <f>SUM(C177:C179)</f>
        <v>0</v>
      </c>
      <c r="D176" s="121">
        <f>SUM(D177:D179)</f>
        <v>0</v>
      </c>
      <c r="E176" s="122" t="str">
        <f t="shared" si="3"/>
        <v/>
      </c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</row>
    <row r="177" spans="1:30" s="5" customFormat="1" ht="81.75" hidden="1" customHeight="1" x14ac:dyDescent="0.2">
      <c r="A177" s="123" t="s">
        <v>153</v>
      </c>
      <c r="B177" s="104" t="s">
        <v>96</v>
      </c>
      <c r="C177" s="107"/>
      <c r="D177" s="107"/>
      <c r="E177" s="94" t="str">
        <f t="shared" si="3"/>
        <v/>
      </c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</row>
    <row r="178" spans="1:30" s="5" customFormat="1" ht="85.5" hidden="1" customHeight="1" x14ac:dyDescent="0.2">
      <c r="A178" s="123" t="s">
        <v>108</v>
      </c>
      <c r="B178" s="104" t="s">
        <v>102</v>
      </c>
      <c r="C178" s="107"/>
      <c r="D178" s="107"/>
      <c r="E178" s="94" t="str">
        <f t="shared" si="3"/>
        <v/>
      </c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</row>
    <row r="179" spans="1:30" s="5" customFormat="1" ht="78.75" hidden="1" customHeight="1" x14ac:dyDescent="0.2">
      <c r="A179" s="91" t="s">
        <v>91</v>
      </c>
      <c r="B179" s="124" t="s">
        <v>369</v>
      </c>
      <c r="C179" s="107"/>
      <c r="D179" s="107"/>
      <c r="E179" s="94" t="str">
        <f t="shared" si="3"/>
        <v/>
      </c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</row>
    <row r="180" spans="1:30" s="5" customFormat="1" ht="44.25" customHeight="1" x14ac:dyDescent="0.2">
      <c r="A180" s="125" t="s">
        <v>111</v>
      </c>
      <c r="B180" s="120" t="s">
        <v>110</v>
      </c>
      <c r="C180" s="98">
        <f>C181+C182</f>
        <v>7737.6</v>
      </c>
      <c r="D180" s="98">
        <f>D181+D182</f>
        <v>52</v>
      </c>
      <c r="E180" s="122">
        <f t="shared" si="3"/>
        <v>0.67204301075268813</v>
      </c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</row>
    <row r="181" spans="1:30" s="5" customFormat="1" ht="45" x14ac:dyDescent="0.2">
      <c r="A181" s="123" t="s">
        <v>107</v>
      </c>
      <c r="B181" s="104" t="s">
        <v>105</v>
      </c>
      <c r="C181" s="93">
        <v>7685.6</v>
      </c>
      <c r="D181" s="93"/>
      <c r="E181" s="94">
        <f t="shared" si="3"/>
        <v>0</v>
      </c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  <c r="AA181" s="16"/>
      <c r="AB181" s="16"/>
      <c r="AC181" s="16"/>
      <c r="AD181" s="16"/>
    </row>
    <row r="182" spans="1:30" s="5" customFormat="1" ht="63" customHeight="1" x14ac:dyDescent="0.2">
      <c r="A182" s="123" t="s">
        <v>109</v>
      </c>
      <c r="B182" s="104" t="s">
        <v>106</v>
      </c>
      <c r="C182" s="93">
        <v>52</v>
      </c>
      <c r="D182" s="93">
        <v>52</v>
      </c>
      <c r="E182" s="94">
        <f t="shared" si="3"/>
        <v>100</v>
      </c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  <c r="AA182" s="16"/>
      <c r="AB182" s="16"/>
      <c r="AC182" s="16"/>
      <c r="AD182" s="16"/>
    </row>
    <row r="183" spans="1:30" s="5" customFormat="1" ht="16.5" customHeight="1" x14ac:dyDescent="0.2">
      <c r="A183" s="125" t="s">
        <v>112</v>
      </c>
      <c r="B183" s="126" t="s">
        <v>113</v>
      </c>
      <c r="C183" s="98">
        <v>500</v>
      </c>
      <c r="D183" s="98"/>
      <c r="E183" s="122">
        <f t="shared" si="3"/>
        <v>0</v>
      </c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</row>
    <row r="184" spans="1:30" s="5" customFormat="1" ht="62.25" customHeight="1" x14ac:dyDescent="0.2">
      <c r="A184" s="127" t="s">
        <v>124</v>
      </c>
      <c r="B184" s="128" t="s">
        <v>116</v>
      </c>
      <c r="C184" s="98">
        <v>902406.1</v>
      </c>
      <c r="D184" s="98">
        <v>1928596.8</v>
      </c>
      <c r="E184" s="122">
        <f t="shared" si="3"/>
        <v>213.71717234624191</v>
      </c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  <c r="AA184" s="16"/>
      <c r="AB184" s="16"/>
      <c r="AC184" s="16"/>
      <c r="AD184" s="16"/>
    </row>
    <row r="185" spans="1:30" s="5" customFormat="1" ht="45.75" customHeight="1" x14ac:dyDescent="0.2">
      <c r="A185" s="127" t="s">
        <v>125</v>
      </c>
      <c r="B185" s="128" t="s">
        <v>117</v>
      </c>
      <c r="C185" s="98">
        <v>-338742</v>
      </c>
      <c r="D185" s="98">
        <v>-338742</v>
      </c>
      <c r="E185" s="122">
        <f t="shared" si="3"/>
        <v>100</v>
      </c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</row>
    <row r="186" spans="1:30" ht="21" customHeight="1" x14ac:dyDescent="0.25">
      <c r="A186" s="87"/>
      <c r="B186" s="88" t="s">
        <v>126</v>
      </c>
      <c r="C186" s="89">
        <f>C6+C51</f>
        <v>42446235.5</v>
      </c>
      <c r="D186" s="89">
        <f>D6+D51</f>
        <v>3862109.7</v>
      </c>
      <c r="E186" s="90">
        <f t="shared" si="3"/>
        <v>9.0988273859998738</v>
      </c>
    </row>
    <row r="187" spans="1:30" ht="21" customHeight="1" x14ac:dyDescent="0.25">
      <c r="A187" s="8"/>
      <c r="B187" s="7" t="s">
        <v>277</v>
      </c>
      <c r="C187" s="68">
        <v>47407693.600000001</v>
      </c>
      <c r="D187" s="68">
        <v>45551853.700000003</v>
      </c>
      <c r="E187" s="21">
        <f>D187/C187*100</f>
        <v>96.085361343121747</v>
      </c>
    </row>
    <row r="188" spans="1:30" ht="21" customHeight="1" x14ac:dyDescent="0.25">
      <c r="A188" s="8"/>
      <c r="B188" s="57" t="s">
        <v>278</v>
      </c>
      <c r="C188" s="68">
        <f>C186-C187</f>
        <v>-4961458.1000000015</v>
      </c>
      <c r="D188" s="68">
        <f>D186-D187</f>
        <v>-41689744</v>
      </c>
      <c r="E188" s="22"/>
      <c r="F188" s="39"/>
      <c r="G188" s="39"/>
    </row>
    <row r="189" spans="1:30" ht="36" customHeight="1" x14ac:dyDescent="0.25">
      <c r="A189" s="8"/>
      <c r="B189" s="7" t="s">
        <v>324</v>
      </c>
      <c r="C189" s="69">
        <f>C188/C6</f>
        <v>-0.13532641823270378</v>
      </c>
      <c r="D189" s="69">
        <f>D188/D6</f>
        <v>-26.871110948398123</v>
      </c>
      <c r="E189" s="22"/>
    </row>
    <row r="190" spans="1:30" ht="20.25" customHeight="1" x14ac:dyDescent="0.25">
      <c r="A190" s="8"/>
      <c r="B190" s="62" t="s">
        <v>325</v>
      </c>
      <c r="C190" s="70"/>
      <c r="D190" s="68">
        <f>SUM(D192:D198)</f>
        <v>3060442.0000000005</v>
      </c>
      <c r="E190" s="22"/>
    </row>
    <row r="191" spans="1:30" x14ac:dyDescent="0.25">
      <c r="A191" s="8"/>
      <c r="B191" s="58" t="s">
        <v>291</v>
      </c>
      <c r="C191" s="70"/>
      <c r="D191" s="68"/>
      <c r="E191" s="22"/>
    </row>
    <row r="192" spans="1:30" ht="60" x14ac:dyDescent="0.25">
      <c r="A192" s="19" t="s">
        <v>326</v>
      </c>
      <c r="B192" s="59" t="s">
        <v>97</v>
      </c>
      <c r="C192" s="71"/>
      <c r="D192" s="76">
        <v>2459473</v>
      </c>
      <c r="E192" s="23"/>
    </row>
    <row r="193" spans="1:7" ht="45.75" customHeight="1" x14ac:dyDescent="0.25">
      <c r="A193" s="19" t="s">
        <v>123</v>
      </c>
      <c r="B193" s="59" t="s">
        <v>98</v>
      </c>
      <c r="C193" s="71"/>
      <c r="D193" s="76">
        <v>2347000</v>
      </c>
      <c r="E193" s="23"/>
    </row>
    <row r="194" spans="1:7" ht="49.5" customHeight="1" x14ac:dyDescent="0.25">
      <c r="A194" s="37" t="s">
        <v>115</v>
      </c>
      <c r="B194" s="59" t="s">
        <v>99</v>
      </c>
      <c r="C194" s="71"/>
      <c r="D194" s="76">
        <v>-1234326</v>
      </c>
      <c r="E194" s="23"/>
    </row>
    <row r="195" spans="1:7" ht="48.75" customHeight="1" x14ac:dyDescent="0.25">
      <c r="A195" s="19" t="s">
        <v>327</v>
      </c>
      <c r="B195" s="59" t="s">
        <v>101</v>
      </c>
      <c r="C195" s="71"/>
      <c r="D195" s="76">
        <v>-398146.8</v>
      </c>
      <c r="E195" s="23"/>
    </row>
    <row r="196" spans="1:7" ht="33.75" customHeight="1" x14ac:dyDescent="0.25">
      <c r="A196" s="37" t="s">
        <v>118</v>
      </c>
      <c r="B196" s="60" t="s">
        <v>119</v>
      </c>
      <c r="C196" s="71"/>
      <c r="D196" s="76">
        <v>-129421.8</v>
      </c>
      <c r="E196" s="23"/>
    </row>
    <row r="197" spans="1:7" ht="69.75" customHeight="1" x14ac:dyDescent="0.25">
      <c r="A197" s="78" t="s">
        <v>328</v>
      </c>
      <c r="B197" s="79" t="s">
        <v>100</v>
      </c>
      <c r="C197" s="80"/>
      <c r="D197" s="81">
        <v>15863.6</v>
      </c>
      <c r="E197" s="82"/>
    </row>
    <row r="198" spans="1:7" ht="34.5" customHeight="1" x14ac:dyDescent="0.25">
      <c r="A198" s="53" t="s">
        <v>27</v>
      </c>
      <c r="B198" s="61" t="s">
        <v>26</v>
      </c>
      <c r="C198" s="72"/>
      <c r="D198" s="77">
        <v>0</v>
      </c>
      <c r="E198" s="24"/>
    </row>
    <row r="199" spans="1:7" x14ac:dyDescent="0.25">
      <c r="A199" s="28"/>
      <c r="B199" s="29"/>
      <c r="C199" s="73"/>
      <c r="D199" s="73"/>
      <c r="E199" s="30"/>
    </row>
    <row r="200" spans="1:7" x14ac:dyDescent="0.25">
      <c r="A200" s="28"/>
      <c r="B200" s="29"/>
      <c r="C200" s="73"/>
      <c r="D200" s="73"/>
      <c r="E200" s="30"/>
    </row>
    <row r="201" spans="1:7" x14ac:dyDescent="0.25">
      <c r="A201" s="28"/>
      <c r="B201" s="29"/>
      <c r="C201" s="73"/>
      <c r="D201" s="73"/>
      <c r="E201" s="30"/>
    </row>
    <row r="202" spans="1:7" s="20" customFormat="1" ht="16.5" x14ac:dyDescent="0.25">
      <c r="A202" s="38" t="s">
        <v>103</v>
      </c>
      <c r="B202" s="38"/>
      <c r="C202" s="25"/>
      <c r="D202" s="25"/>
      <c r="E202" s="25"/>
    </row>
    <row r="203" spans="1:7" s="20" customFormat="1" ht="16.5" x14ac:dyDescent="0.25">
      <c r="A203" s="38" t="s">
        <v>104</v>
      </c>
      <c r="B203" s="38"/>
      <c r="C203" s="305" t="s">
        <v>175</v>
      </c>
      <c r="D203" s="305"/>
      <c r="E203" s="305"/>
    </row>
    <row r="204" spans="1:7" x14ac:dyDescent="0.25">
      <c r="A204" s="17"/>
      <c r="B204" s="18"/>
      <c r="C204" s="74"/>
      <c r="D204" s="74"/>
      <c r="E204" s="26"/>
    </row>
    <row r="205" spans="1:7" ht="16.5" x14ac:dyDescent="0.25">
      <c r="A205" s="13"/>
      <c r="B205" s="13"/>
      <c r="C205" s="13"/>
      <c r="D205" s="10"/>
      <c r="E205" s="10"/>
      <c r="F205" s="11"/>
      <c r="G205" s="11"/>
    </row>
    <row r="206" spans="1:7" ht="16.5" x14ac:dyDescent="0.25">
      <c r="A206" s="13"/>
      <c r="B206" s="13"/>
      <c r="C206" s="303"/>
      <c r="D206" s="304"/>
      <c r="E206" s="304"/>
      <c r="F206" s="12"/>
      <c r="G206" s="12"/>
    </row>
    <row r="207" spans="1:7" x14ac:dyDescent="0.25">
      <c r="A207" s="1"/>
    </row>
    <row r="208" spans="1:7" x14ac:dyDescent="0.25">
      <c r="A208" s="1"/>
    </row>
    <row r="209" spans="1:1" x14ac:dyDescent="0.25">
      <c r="A209" s="1"/>
    </row>
    <row r="210" spans="1:1" x14ac:dyDescent="0.25">
      <c r="A210" s="1"/>
    </row>
    <row r="211" spans="1:1" x14ac:dyDescent="0.25">
      <c r="A211" s="1"/>
    </row>
    <row r="212" spans="1:1" x14ac:dyDescent="0.25">
      <c r="A212" s="1"/>
    </row>
    <row r="213" spans="1:1" x14ac:dyDescent="0.25">
      <c r="A213" s="1"/>
    </row>
    <row r="214" spans="1:1" x14ac:dyDescent="0.25">
      <c r="A214" s="1"/>
    </row>
    <row r="215" spans="1:1" x14ac:dyDescent="0.25">
      <c r="A215" s="1"/>
    </row>
    <row r="216" spans="1:1" x14ac:dyDescent="0.25">
      <c r="A216" s="1"/>
    </row>
    <row r="217" spans="1:1" x14ac:dyDescent="0.25">
      <c r="A217" s="1"/>
    </row>
    <row r="218" spans="1:1" x14ac:dyDescent="0.25">
      <c r="A218" s="1"/>
    </row>
    <row r="219" spans="1:1" x14ac:dyDescent="0.25">
      <c r="A219" s="1"/>
    </row>
    <row r="220" spans="1:1" x14ac:dyDescent="0.25">
      <c r="A220" s="1"/>
    </row>
    <row r="221" spans="1:1" x14ac:dyDescent="0.25">
      <c r="A221" s="1"/>
    </row>
    <row r="222" spans="1:1" x14ac:dyDescent="0.25">
      <c r="A222" s="1"/>
    </row>
    <row r="223" spans="1:1" x14ac:dyDescent="0.25">
      <c r="A223" s="1"/>
    </row>
    <row r="224" spans="1:1" x14ac:dyDescent="0.25">
      <c r="A224" s="1"/>
    </row>
    <row r="225" spans="1:1" x14ac:dyDescent="0.25">
      <c r="A225" s="1"/>
    </row>
    <row r="226" spans="1:1" x14ac:dyDescent="0.25">
      <c r="A226" s="1"/>
    </row>
    <row r="227" spans="1:1" x14ac:dyDescent="0.25">
      <c r="A227" s="1"/>
    </row>
    <row r="228" spans="1:1" x14ac:dyDescent="0.25">
      <c r="A228" s="1"/>
    </row>
    <row r="229" spans="1:1" x14ac:dyDescent="0.25">
      <c r="A229" s="1"/>
    </row>
    <row r="230" spans="1:1" x14ac:dyDescent="0.25">
      <c r="A230" s="1"/>
    </row>
    <row r="231" spans="1:1" x14ac:dyDescent="0.25">
      <c r="A231" s="1"/>
    </row>
    <row r="232" spans="1:1" x14ac:dyDescent="0.25">
      <c r="A232" s="1"/>
    </row>
    <row r="233" spans="1:1" x14ac:dyDescent="0.25">
      <c r="A233" s="1"/>
    </row>
    <row r="234" spans="1:1" x14ac:dyDescent="0.25">
      <c r="A234" s="1"/>
    </row>
    <row r="235" spans="1:1" x14ac:dyDescent="0.25">
      <c r="A235" s="1"/>
    </row>
    <row r="236" spans="1:1" x14ac:dyDescent="0.25">
      <c r="A236" s="1"/>
    </row>
    <row r="237" spans="1:1" x14ac:dyDescent="0.25">
      <c r="A237" s="1"/>
    </row>
    <row r="238" spans="1:1" x14ac:dyDescent="0.25">
      <c r="A238" s="1"/>
    </row>
    <row r="239" spans="1:1" x14ac:dyDescent="0.25">
      <c r="A239" s="1"/>
    </row>
    <row r="240" spans="1:1" x14ac:dyDescent="0.25">
      <c r="A240" s="1"/>
    </row>
    <row r="241" spans="1:1" x14ac:dyDescent="0.25">
      <c r="A241" s="1"/>
    </row>
    <row r="242" spans="1:1" x14ac:dyDescent="0.25">
      <c r="A242" s="1"/>
    </row>
    <row r="243" spans="1:1" x14ac:dyDescent="0.25">
      <c r="A243" s="1"/>
    </row>
    <row r="244" spans="1:1" x14ac:dyDescent="0.25">
      <c r="A244" s="1"/>
    </row>
    <row r="245" spans="1:1" x14ac:dyDescent="0.25">
      <c r="A245" s="1"/>
    </row>
    <row r="246" spans="1:1" x14ac:dyDescent="0.25">
      <c r="A246" s="1"/>
    </row>
    <row r="247" spans="1:1" x14ac:dyDescent="0.25">
      <c r="A247" s="1"/>
    </row>
    <row r="248" spans="1:1" x14ac:dyDescent="0.25">
      <c r="A248" s="1"/>
    </row>
    <row r="249" spans="1:1" x14ac:dyDescent="0.25">
      <c r="A249" s="1"/>
    </row>
    <row r="250" spans="1:1" x14ac:dyDescent="0.25">
      <c r="A250" s="1"/>
    </row>
    <row r="251" spans="1:1" x14ac:dyDescent="0.25">
      <c r="A251" s="1"/>
    </row>
    <row r="252" spans="1:1" x14ac:dyDescent="0.25">
      <c r="A252" s="1"/>
    </row>
    <row r="253" spans="1:1" x14ac:dyDescent="0.25">
      <c r="A253" s="1"/>
    </row>
    <row r="254" spans="1:1" x14ac:dyDescent="0.25">
      <c r="A254" s="1"/>
    </row>
    <row r="255" spans="1:1" x14ac:dyDescent="0.25">
      <c r="A255" s="1"/>
    </row>
    <row r="256" spans="1:1" x14ac:dyDescent="0.25">
      <c r="A256" s="1"/>
    </row>
    <row r="257" spans="1:1" x14ac:dyDescent="0.25">
      <c r="A257" s="1"/>
    </row>
    <row r="258" spans="1:1" x14ac:dyDescent="0.25">
      <c r="A258" s="1"/>
    </row>
    <row r="259" spans="1:1" x14ac:dyDescent="0.25">
      <c r="A259" s="1"/>
    </row>
    <row r="260" spans="1:1" x14ac:dyDescent="0.25">
      <c r="A260" s="1"/>
    </row>
    <row r="261" spans="1:1" x14ac:dyDescent="0.25">
      <c r="A261" s="1"/>
    </row>
    <row r="262" spans="1:1" x14ac:dyDescent="0.25">
      <c r="A262" s="1"/>
    </row>
    <row r="263" spans="1:1" x14ac:dyDescent="0.25">
      <c r="A263" s="1"/>
    </row>
    <row r="264" spans="1:1" x14ac:dyDescent="0.25">
      <c r="A264" s="1"/>
    </row>
    <row r="265" spans="1:1" x14ac:dyDescent="0.25">
      <c r="A265" s="1"/>
    </row>
    <row r="266" spans="1:1" x14ac:dyDescent="0.25">
      <c r="A266" s="1"/>
    </row>
    <row r="267" spans="1:1" x14ac:dyDescent="0.25">
      <c r="A267" s="1"/>
    </row>
    <row r="268" spans="1:1" x14ac:dyDescent="0.25">
      <c r="A268" s="1"/>
    </row>
    <row r="269" spans="1:1" x14ac:dyDescent="0.25">
      <c r="A269" s="1"/>
    </row>
    <row r="270" spans="1:1" x14ac:dyDescent="0.25">
      <c r="A270" s="1"/>
    </row>
    <row r="271" spans="1:1" x14ac:dyDescent="0.25">
      <c r="A271" s="1"/>
    </row>
    <row r="272" spans="1:1" x14ac:dyDescent="0.25">
      <c r="A272" s="1"/>
    </row>
    <row r="273" spans="1:1" x14ac:dyDescent="0.25">
      <c r="A273" s="1"/>
    </row>
    <row r="274" spans="1:1" x14ac:dyDescent="0.25">
      <c r="A274" s="1"/>
    </row>
    <row r="275" spans="1:1" x14ac:dyDescent="0.25">
      <c r="A275" s="1"/>
    </row>
    <row r="276" spans="1:1" x14ac:dyDescent="0.25">
      <c r="A276" s="1"/>
    </row>
    <row r="277" spans="1:1" x14ac:dyDescent="0.25">
      <c r="A277" s="1"/>
    </row>
    <row r="278" spans="1:1" x14ac:dyDescent="0.25">
      <c r="A278" s="1"/>
    </row>
    <row r="279" spans="1:1" x14ac:dyDescent="0.25">
      <c r="A279" s="1"/>
    </row>
    <row r="280" spans="1:1" x14ac:dyDescent="0.25">
      <c r="A280" s="1"/>
    </row>
    <row r="281" spans="1:1" x14ac:dyDescent="0.25">
      <c r="A281" s="1"/>
    </row>
    <row r="282" spans="1:1" x14ac:dyDescent="0.25">
      <c r="A282" s="1"/>
    </row>
    <row r="283" spans="1:1" x14ac:dyDescent="0.25">
      <c r="A283" s="1"/>
    </row>
    <row r="284" spans="1:1" x14ac:dyDescent="0.25">
      <c r="A284" s="1"/>
    </row>
    <row r="285" spans="1:1" x14ac:dyDescent="0.25">
      <c r="A285" s="1"/>
    </row>
    <row r="286" spans="1:1" x14ac:dyDescent="0.25">
      <c r="A286" s="1"/>
    </row>
    <row r="287" spans="1:1" x14ac:dyDescent="0.25">
      <c r="A287" s="1"/>
    </row>
    <row r="288" spans="1:1" x14ac:dyDescent="0.25">
      <c r="A288" s="1"/>
    </row>
    <row r="289" spans="1:1" x14ac:dyDescent="0.25">
      <c r="A289" s="1"/>
    </row>
    <row r="290" spans="1:1" x14ac:dyDescent="0.25">
      <c r="A290" s="1"/>
    </row>
    <row r="291" spans="1:1" x14ac:dyDescent="0.25">
      <c r="A291" s="1"/>
    </row>
    <row r="292" spans="1:1" x14ac:dyDescent="0.25">
      <c r="A292" s="1"/>
    </row>
  </sheetData>
  <mergeCells count="5">
    <mergeCell ref="D1:E1"/>
    <mergeCell ref="A3:E3"/>
    <mergeCell ref="A2:E2"/>
    <mergeCell ref="C206:E206"/>
    <mergeCell ref="C203:E203"/>
  </mergeCells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55"/>
  <sheetViews>
    <sheetView view="pageBreakPreview" zoomScale="60" zoomScaleNormal="100" workbookViewId="0">
      <selection activeCell="J29" sqref="J29"/>
    </sheetView>
  </sheetViews>
  <sheetFormatPr defaultRowHeight="12.75" x14ac:dyDescent="0.2"/>
  <cols>
    <col min="1" max="1" width="27.28515625" customWidth="1"/>
    <col min="2" max="2" width="57.5703125" style="163" customWidth="1"/>
    <col min="3" max="3" width="12.42578125" style="163" hidden="1" customWidth="1"/>
    <col min="4" max="4" width="12.5703125" hidden="1" customWidth="1"/>
    <col min="5" max="5" width="12.5703125" style="250" hidden="1" customWidth="1"/>
    <col min="6" max="6" width="12.42578125" customWidth="1"/>
    <col min="7" max="7" width="12.7109375" style="262" customWidth="1"/>
    <col min="8" max="8" width="10.5703125" hidden="1" customWidth="1"/>
    <col min="9" max="9" width="11.28515625" hidden="1" customWidth="1"/>
    <col min="10" max="11" width="12" customWidth="1"/>
    <col min="12" max="12" width="12.7109375" style="271" customWidth="1"/>
    <col min="13" max="13" width="12.42578125" style="262" customWidth="1"/>
    <col min="14" max="14" width="12.7109375" style="271" customWidth="1"/>
  </cols>
  <sheetData>
    <row r="2" spans="1:14" ht="15" x14ac:dyDescent="0.2">
      <c r="H2" s="306" t="s">
        <v>398</v>
      </c>
      <c r="I2" s="306"/>
      <c r="J2" s="306"/>
      <c r="K2" s="306"/>
      <c r="L2" s="306"/>
      <c r="M2" s="306"/>
      <c r="N2" s="307"/>
    </row>
    <row r="3" spans="1:14" ht="15" x14ac:dyDescent="0.2">
      <c r="H3" s="306" t="s">
        <v>399</v>
      </c>
      <c r="I3" s="306"/>
      <c r="J3" s="306"/>
      <c r="K3" s="306"/>
      <c r="L3" s="306"/>
      <c r="M3" s="306"/>
      <c r="N3" s="307"/>
    </row>
    <row r="4" spans="1:14" ht="48.75" customHeight="1" x14ac:dyDescent="0.2">
      <c r="G4" s="306" t="s">
        <v>616</v>
      </c>
      <c r="H4" s="308"/>
      <c r="I4" s="308"/>
      <c r="J4" s="308"/>
      <c r="K4" s="308"/>
      <c r="L4" s="308"/>
      <c r="M4" s="308"/>
      <c r="N4" s="307"/>
    </row>
    <row r="5" spans="1:14" ht="40.5" customHeight="1" x14ac:dyDescent="0.3">
      <c r="B5" s="309" t="s">
        <v>669</v>
      </c>
      <c r="C5" s="309"/>
      <c r="D5" s="309"/>
      <c r="E5" s="309"/>
      <c r="F5" s="309"/>
      <c r="G5" s="309"/>
      <c r="H5" s="309"/>
      <c r="I5" s="309"/>
      <c r="J5" s="309"/>
      <c r="K5" s="310"/>
      <c r="L5" s="310"/>
      <c r="M5" s="310"/>
      <c r="N5"/>
    </row>
    <row r="7" spans="1:14" ht="15" x14ac:dyDescent="0.25">
      <c r="J7" s="166" t="s">
        <v>417</v>
      </c>
      <c r="K7" s="166"/>
    </row>
    <row r="8" spans="1:14" ht="38.25" x14ac:dyDescent="0.2">
      <c r="A8" s="155" t="s">
        <v>230</v>
      </c>
      <c r="B8" s="155" t="s">
        <v>231</v>
      </c>
      <c r="C8" s="156" t="s">
        <v>400</v>
      </c>
      <c r="D8" s="156" t="s">
        <v>592</v>
      </c>
      <c r="E8" s="156" t="s">
        <v>595</v>
      </c>
      <c r="F8" s="157" t="s">
        <v>610</v>
      </c>
      <c r="G8" s="263" t="s">
        <v>611</v>
      </c>
      <c r="H8" s="157" t="s">
        <v>593</v>
      </c>
      <c r="I8" s="157" t="s">
        <v>594</v>
      </c>
      <c r="J8" s="157" t="s">
        <v>401</v>
      </c>
      <c r="K8" s="157" t="s">
        <v>612</v>
      </c>
      <c r="L8" s="272" t="s">
        <v>613</v>
      </c>
      <c r="M8" s="263" t="s">
        <v>615</v>
      </c>
      <c r="N8" s="263" t="s">
        <v>614</v>
      </c>
    </row>
    <row r="9" spans="1:14" ht="14.25" x14ac:dyDescent="0.2">
      <c r="A9" s="138" t="s">
        <v>232</v>
      </c>
      <c r="B9" s="145" t="s">
        <v>344</v>
      </c>
      <c r="C9" s="149" t="e">
        <f>C10+C27</f>
        <v>#REF!</v>
      </c>
      <c r="D9" s="149" t="e">
        <f>D10+D27</f>
        <v>#REF!</v>
      </c>
      <c r="E9" s="149" t="e">
        <f>E10+E27</f>
        <v>#REF!</v>
      </c>
      <c r="F9" s="149">
        <f>F10+F27</f>
        <v>175130</v>
      </c>
      <c r="G9" s="264">
        <f>G10+G27</f>
        <v>182331</v>
      </c>
      <c r="H9" s="149">
        <f>G9/F9*100</f>
        <v>104.1118026608805</v>
      </c>
      <c r="I9" s="149" t="e">
        <f>G9/D9*100</f>
        <v>#REF!</v>
      </c>
      <c r="J9" s="149">
        <f>J10+J27</f>
        <v>133775</v>
      </c>
      <c r="K9" s="149">
        <f>J9/F9*100</f>
        <v>76.386113173071436</v>
      </c>
      <c r="L9" s="273">
        <f>J9/G9*100</f>
        <v>73.369311855910397</v>
      </c>
      <c r="M9" s="264">
        <f>M10+M27</f>
        <v>139786</v>
      </c>
      <c r="N9" s="264">
        <f>N10+N27</f>
        <v>120110</v>
      </c>
    </row>
    <row r="10" spans="1:14" ht="14.25" x14ac:dyDescent="0.2">
      <c r="A10" s="138" t="s">
        <v>232</v>
      </c>
      <c r="B10" s="145" t="s">
        <v>402</v>
      </c>
      <c r="C10" s="149" t="e">
        <f>C11+C16+C18+C22+C24+C26</f>
        <v>#REF!</v>
      </c>
      <c r="D10" s="149" t="e">
        <f>D11+D16+D18+D22+D24+D26</f>
        <v>#REF!</v>
      </c>
      <c r="E10" s="149" t="e">
        <f>E11+E16+E18+E22+E24+E26</f>
        <v>#REF!</v>
      </c>
      <c r="F10" s="149">
        <f>F11+F16+F18+F22+F24+F26</f>
        <v>108186</v>
      </c>
      <c r="G10" s="264">
        <f>G11+G16+G18+G22+G24+G26</f>
        <v>117616</v>
      </c>
      <c r="H10" s="149">
        <f>G10/F10*100</f>
        <v>108.71646978352096</v>
      </c>
      <c r="I10" s="149" t="e">
        <f>G10/D10*100</f>
        <v>#REF!</v>
      </c>
      <c r="J10" s="149">
        <f>J11+J16+J18+J22+J24+J26</f>
        <v>126754</v>
      </c>
      <c r="K10" s="149">
        <f t="shared" ref="K10:K55" si="0">J10/F10*100</f>
        <v>117.16303403397852</v>
      </c>
      <c r="L10" s="273">
        <f t="shared" ref="L10:L55" si="1">J10/G10*100</f>
        <v>107.7693511086927</v>
      </c>
      <c r="M10" s="264">
        <f>M11+M16+M18+M22+M24+M26</f>
        <v>133499</v>
      </c>
      <c r="N10" s="264">
        <f>N11+N16+N18+N22+N24+N26</f>
        <v>113809</v>
      </c>
    </row>
    <row r="11" spans="1:14" ht="14.25" x14ac:dyDescent="0.2">
      <c r="A11" s="138" t="s">
        <v>233</v>
      </c>
      <c r="B11" s="139" t="s">
        <v>204</v>
      </c>
      <c r="C11" s="149">
        <f>SUM(C12:C12)</f>
        <v>90001</v>
      </c>
      <c r="D11" s="149">
        <f>SUM(D12:D12)</f>
        <v>15924</v>
      </c>
      <c r="E11" s="149">
        <f>SUM(E12:E12)</f>
        <v>22291</v>
      </c>
      <c r="F11" s="149">
        <f>SUM(F12:F12)</f>
        <v>97444</v>
      </c>
      <c r="G11" s="264">
        <f>SUM(G12:G12)</f>
        <v>106983</v>
      </c>
      <c r="H11" s="149">
        <f>G11/F11*100</f>
        <v>109.78921226550635</v>
      </c>
      <c r="I11" s="149">
        <f>G11/D11*100</f>
        <v>671.83496608892244</v>
      </c>
      <c r="J11" s="149">
        <f>SUM(J12:J12)</f>
        <v>115302</v>
      </c>
      <c r="K11" s="149">
        <f t="shared" si="0"/>
        <v>118.32642338163457</v>
      </c>
      <c r="L11" s="273">
        <f t="shared" si="1"/>
        <v>107.77600179467765</v>
      </c>
      <c r="M11" s="264">
        <f>SUM(M12:M12)</f>
        <v>124341</v>
      </c>
      <c r="N11" s="264">
        <f>SUM(N12:N12)</f>
        <v>104611</v>
      </c>
    </row>
    <row r="12" spans="1:14" ht="15" x14ac:dyDescent="0.2">
      <c r="A12" s="140" t="s">
        <v>235</v>
      </c>
      <c r="B12" s="141" t="s">
        <v>206</v>
      </c>
      <c r="C12" s="150">
        <v>90001</v>
      </c>
      <c r="D12" s="150">
        <f>SUM(D15:D15)</f>
        <v>15924</v>
      </c>
      <c r="E12" s="150">
        <f>SUM(E15:E15)</f>
        <v>22291</v>
      </c>
      <c r="F12" s="150">
        <v>97444</v>
      </c>
      <c r="G12" s="158">
        <v>106983</v>
      </c>
      <c r="H12" s="154">
        <f>G12/F12*100</f>
        <v>109.78921226550635</v>
      </c>
      <c r="I12" s="154">
        <f>G12/D12*100</f>
        <v>671.83496608892244</v>
      </c>
      <c r="J12" s="150">
        <v>115302</v>
      </c>
      <c r="K12" s="154">
        <f t="shared" si="0"/>
        <v>118.32642338163457</v>
      </c>
      <c r="L12" s="275">
        <f t="shared" si="1"/>
        <v>107.77600179467765</v>
      </c>
      <c r="M12" s="158">
        <v>124341</v>
      </c>
      <c r="N12" s="158">
        <v>104611</v>
      </c>
    </row>
    <row r="13" spans="1:14" ht="15" x14ac:dyDescent="0.2">
      <c r="A13" s="140"/>
      <c r="B13" s="141" t="s">
        <v>403</v>
      </c>
      <c r="C13" s="150"/>
      <c r="D13" s="150"/>
      <c r="E13" s="150"/>
      <c r="F13" s="150"/>
      <c r="G13" s="158"/>
      <c r="H13" s="149"/>
      <c r="I13" s="149"/>
      <c r="J13" s="150"/>
      <c r="K13" s="154"/>
      <c r="L13" s="275"/>
      <c r="M13" s="158"/>
      <c r="N13" s="158"/>
    </row>
    <row r="14" spans="1:14" ht="30" x14ac:dyDescent="0.2">
      <c r="A14" s="140"/>
      <c r="B14" s="141" t="s">
        <v>404</v>
      </c>
      <c r="C14" s="158">
        <v>4.37</v>
      </c>
      <c r="D14" s="158">
        <v>3.89</v>
      </c>
      <c r="E14" s="158">
        <v>5.08</v>
      </c>
      <c r="F14" s="158">
        <v>5.08</v>
      </c>
      <c r="G14" s="158">
        <v>6.17</v>
      </c>
      <c r="H14" s="154">
        <f t="shared" ref="H14:H21" si="2">G14/F14*100</f>
        <v>121.45669291338584</v>
      </c>
      <c r="I14" s="154">
        <f t="shared" ref="I14:I21" si="3">G14/D14*100</f>
        <v>158.61182519280206</v>
      </c>
      <c r="J14" s="158">
        <v>5.95</v>
      </c>
      <c r="K14" s="154">
        <f t="shared" si="0"/>
        <v>117.12598425196849</v>
      </c>
      <c r="L14" s="275">
        <f t="shared" si="1"/>
        <v>96.434359805510539</v>
      </c>
      <c r="M14" s="158">
        <v>5.85</v>
      </c>
      <c r="N14" s="158">
        <v>0</v>
      </c>
    </row>
    <row r="15" spans="1:14" ht="45" x14ac:dyDescent="0.2">
      <c r="A15" s="140"/>
      <c r="B15" s="141" t="s">
        <v>405</v>
      </c>
      <c r="C15" s="150">
        <v>17991</v>
      </c>
      <c r="D15" s="150">
        <v>15924</v>
      </c>
      <c r="E15" s="150">
        <v>22291</v>
      </c>
      <c r="F15" s="150">
        <v>21858</v>
      </c>
      <c r="G15" s="158">
        <v>27769</v>
      </c>
      <c r="H15" s="154">
        <f t="shared" si="2"/>
        <v>127.04273035044378</v>
      </c>
      <c r="I15" s="154">
        <f t="shared" si="3"/>
        <v>174.38457673951268</v>
      </c>
      <c r="J15" s="150">
        <v>29135</v>
      </c>
      <c r="K15" s="154">
        <f t="shared" si="0"/>
        <v>133.29215847744533</v>
      </c>
      <c r="L15" s="275">
        <f t="shared" si="1"/>
        <v>104.91915445280708</v>
      </c>
      <c r="M15" s="158"/>
      <c r="N15" s="158"/>
    </row>
    <row r="16" spans="1:14" ht="28.5" x14ac:dyDescent="0.2">
      <c r="A16" s="138" t="s">
        <v>236</v>
      </c>
      <c r="B16" s="139" t="s">
        <v>200</v>
      </c>
      <c r="C16" s="149">
        <f>C17</f>
        <v>3073</v>
      </c>
      <c r="D16" s="149">
        <f>D17</f>
        <v>2946</v>
      </c>
      <c r="E16" s="149">
        <f>E17</f>
        <v>2567</v>
      </c>
      <c r="F16" s="149">
        <f>F17</f>
        <v>2832</v>
      </c>
      <c r="G16" s="264">
        <f>G17</f>
        <v>3214</v>
      </c>
      <c r="H16" s="149">
        <f t="shared" si="2"/>
        <v>113.48870056497175</v>
      </c>
      <c r="I16" s="149">
        <f t="shared" si="3"/>
        <v>109.09708078750849</v>
      </c>
      <c r="J16" s="149">
        <f>J17</f>
        <v>3489</v>
      </c>
      <c r="K16" s="149">
        <f t="shared" si="0"/>
        <v>123.19915254237289</v>
      </c>
      <c r="L16" s="273">
        <f t="shared" si="1"/>
        <v>108.55631611698817</v>
      </c>
      <c r="M16" s="264">
        <f>M17</f>
        <v>3646</v>
      </c>
      <c r="N16" s="264">
        <f>N17</f>
        <v>4054</v>
      </c>
    </row>
    <row r="17" spans="1:17" ht="30" x14ac:dyDescent="0.2">
      <c r="A17" s="140" t="s">
        <v>237</v>
      </c>
      <c r="B17" s="141" t="s">
        <v>207</v>
      </c>
      <c r="C17" s="150">
        <v>3073</v>
      </c>
      <c r="D17" s="150">
        <v>2946</v>
      </c>
      <c r="E17" s="150">
        <v>2567</v>
      </c>
      <c r="F17" s="150">
        <v>2832</v>
      </c>
      <c r="G17" s="158">
        <v>3214</v>
      </c>
      <c r="H17" s="154">
        <f t="shared" si="2"/>
        <v>113.48870056497175</v>
      </c>
      <c r="I17" s="154">
        <f t="shared" si="3"/>
        <v>109.09708078750849</v>
      </c>
      <c r="J17" s="150">
        <v>3489</v>
      </c>
      <c r="K17" s="274">
        <f t="shared" si="0"/>
        <v>123.19915254237289</v>
      </c>
      <c r="L17" s="275">
        <f t="shared" si="1"/>
        <v>108.55631611698817</v>
      </c>
      <c r="M17" s="158">
        <v>3646</v>
      </c>
      <c r="N17" s="158">
        <v>4054</v>
      </c>
    </row>
    <row r="18" spans="1:17" ht="14.25" x14ac:dyDescent="0.2">
      <c r="A18" s="138" t="s">
        <v>238</v>
      </c>
      <c r="B18" s="139" t="s">
        <v>208</v>
      </c>
      <c r="C18" s="149" t="e">
        <f>C19+C20+C21+#REF!</f>
        <v>#REF!</v>
      </c>
      <c r="D18" s="149" t="e">
        <f>D19+D20+D21+#REF!</f>
        <v>#REF!</v>
      </c>
      <c r="E18" s="149" t="e">
        <f>E19+E20+E21+#REF!</f>
        <v>#REF!</v>
      </c>
      <c r="F18" s="149">
        <f>F19+F20+F21</f>
        <v>6451</v>
      </c>
      <c r="G18" s="149">
        <f>G19+G20+G21</f>
        <v>6619</v>
      </c>
      <c r="H18" s="149">
        <f t="shared" si="2"/>
        <v>102.60424740350334</v>
      </c>
      <c r="I18" s="149" t="e">
        <f t="shared" si="3"/>
        <v>#REF!</v>
      </c>
      <c r="J18" s="149">
        <f>J19+J20+J21</f>
        <v>6978</v>
      </c>
      <c r="K18" s="149">
        <f t="shared" si="0"/>
        <v>108.16927608122772</v>
      </c>
      <c r="L18" s="273">
        <f t="shared" si="1"/>
        <v>105.42378002719444</v>
      </c>
      <c r="M18" s="149">
        <f>M19+M20+M21</f>
        <v>4492</v>
      </c>
      <c r="N18" s="149">
        <f>N19+N20+N21</f>
        <v>4084</v>
      </c>
    </row>
    <row r="19" spans="1:17" ht="30" x14ac:dyDescent="0.2">
      <c r="A19" s="140" t="s">
        <v>239</v>
      </c>
      <c r="B19" s="165" t="s">
        <v>316</v>
      </c>
      <c r="C19" s="150">
        <v>2659</v>
      </c>
      <c r="D19" s="150">
        <v>2111</v>
      </c>
      <c r="E19" s="150">
        <v>2431</v>
      </c>
      <c r="F19" s="150">
        <v>2497</v>
      </c>
      <c r="G19" s="158">
        <v>3004</v>
      </c>
      <c r="H19" s="154">
        <f t="shared" si="2"/>
        <v>120.30436523828594</v>
      </c>
      <c r="I19" s="154">
        <f t="shared" si="3"/>
        <v>142.30222643297014</v>
      </c>
      <c r="J19" s="150">
        <v>3230</v>
      </c>
      <c r="K19" s="154">
        <f t="shared" si="0"/>
        <v>129.35522627152582</v>
      </c>
      <c r="L19" s="275">
        <f t="shared" si="1"/>
        <v>107.52330226364847</v>
      </c>
      <c r="M19" s="158">
        <v>3896</v>
      </c>
      <c r="N19" s="158">
        <v>4048</v>
      </c>
    </row>
    <row r="20" spans="1:17" ht="30" x14ac:dyDescent="0.2">
      <c r="A20" s="140" t="s">
        <v>406</v>
      </c>
      <c r="B20" s="165" t="s">
        <v>407</v>
      </c>
      <c r="C20" s="150">
        <v>5249</v>
      </c>
      <c r="D20" s="150">
        <v>4818</v>
      </c>
      <c r="E20" s="150">
        <v>5803</v>
      </c>
      <c r="F20" s="150">
        <v>3930</v>
      </c>
      <c r="G20" s="158">
        <v>3586</v>
      </c>
      <c r="H20" s="154">
        <f t="shared" si="2"/>
        <v>91.246819338422398</v>
      </c>
      <c r="I20" s="154">
        <f t="shared" si="3"/>
        <v>74.429223744292244</v>
      </c>
      <c r="J20" s="150">
        <v>3718</v>
      </c>
      <c r="K20" s="154">
        <f t="shared" si="0"/>
        <v>94.605597964376585</v>
      </c>
      <c r="L20" s="275">
        <f t="shared" si="1"/>
        <v>103.68098159509202</v>
      </c>
      <c r="M20" s="158">
        <v>560</v>
      </c>
      <c r="N20" s="158">
        <v>0</v>
      </c>
    </row>
    <row r="21" spans="1:17" ht="30" x14ac:dyDescent="0.2">
      <c r="A21" s="140" t="s">
        <v>408</v>
      </c>
      <c r="B21" s="141" t="s">
        <v>129</v>
      </c>
      <c r="C21" s="150">
        <v>28</v>
      </c>
      <c r="D21" s="150">
        <v>20</v>
      </c>
      <c r="E21" s="150">
        <v>25</v>
      </c>
      <c r="F21" s="150">
        <v>24</v>
      </c>
      <c r="G21" s="158">
        <v>29</v>
      </c>
      <c r="H21" s="154">
        <f t="shared" si="2"/>
        <v>120.83333333333333</v>
      </c>
      <c r="I21" s="154">
        <f t="shared" si="3"/>
        <v>145</v>
      </c>
      <c r="J21" s="150">
        <f>ROUND(G21*103.6/100,0)</f>
        <v>30</v>
      </c>
      <c r="K21" s="154">
        <f t="shared" si="0"/>
        <v>125</v>
      </c>
      <c r="L21" s="275">
        <f t="shared" si="1"/>
        <v>103.44827586206897</v>
      </c>
      <c r="M21" s="158">
        <v>36</v>
      </c>
      <c r="N21" s="158">
        <v>36</v>
      </c>
    </row>
    <row r="22" spans="1:17" ht="14.25" x14ac:dyDescent="0.2">
      <c r="A22" s="138" t="s">
        <v>240</v>
      </c>
      <c r="B22" s="139" t="s">
        <v>209</v>
      </c>
      <c r="C22" s="149">
        <f>C23</f>
        <v>14</v>
      </c>
      <c r="D22" s="149">
        <f>D23</f>
        <v>-3</v>
      </c>
      <c r="E22" s="149">
        <f>E23</f>
        <v>0</v>
      </c>
      <c r="F22" s="149">
        <f>F23</f>
        <v>2</v>
      </c>
      <c r="G22" s="264">
        <f>G23</f>
        <v>0</v>
      </c>
      <c r="H22" s="149">
        <f>G22/F22*100</f>
        <v>0</v>
      </c>
      <c r="I22" s="149">
        <f>G22/D22*100</f>
        <v>0</v>
      </c>
      <c r="J22" s="149">
        <f>J23</f>
        <v>0</v>
      </c>
      <c r="K22" s="149">
        <f t="shared" si="0"/>
        <v>0</v>
      </c>
      <c r="L22" s="273" t="e">
        <f t="shared" si="1"/>
        <v>#DIV/0!</v>
      </c>
      <c r="M22" s="264">
        <f>M23</f>
        <v>0</v>
      </c>
      <c r="N22" s="264">
        <f>N23</f>
        <v>0</v>
      </c>
    </row>
    <row r="23" spans="1:17" ht="15" x14ac:dyDescent="0.2">
      <c r="A23" s="140" t="s">
        <v>409</v>
      </c>
      <c r="B23" s="141" t="s">
        <v>410</v>
      </c>
      <c r="C23" s="150">
        <v>14</v>
      </c>
      <c r="D23" s="150">
        <v>-3</v>
      </c>
      <c r="E23" s="150">
        <v>0</v>
      </c>
      <c r="F23" s="150">
        <v>2</v>
      </c>
      <c r="G23" s="158">
        <v>0</v>
      </c>
      <c r="H23" s="154">
        <f>G23/F23*100</f>
        <v>0</v>
      </c>
      <c r="I23" s="154">
        <f>G23/D23*100</f>
        <v>0</v>
      </c>
      <c r="J23" s="150">
        <f>ROUND(G23*103.6/100,0)</f>
        <v>0</v>
      </c>
      <c r="K23" s="149">
        <f t="shared" si="0"/>
        <v>0</v>
      </c>
      <c r="L23" s="275" t="e">
        <f t="shared" si="1"/>
        <v>#DIV/0!</v>
      </c>
      <c r="M23" s="158">
        <f>ROUND(J23*103.9/100,0)</f>
        <v>0</v>
      </c>
      <c r="N23" s="158">
        <f>ROUND(K23*103.9/100,0)</f>
        <v>0</v>
      </c>
    </row>
    <row r="24" spans="1:17" ht="28.5" x14ac:dyDescent="0.2">
      <c r="A24" s="138" t="s">
        <v>244</v>
      </c>
      <c r="B24" s="139" t="s">
        <v>213</v>
      </c>
      <c r="C24" s="149">
        <f>C25</f>
        <v>243</v>
      </c>
      <c r="D24" s="149">
        <f>D25</f>
        <v>119</v>
      </c>
      <c r="E24" s="149">
        <f>E25</f>
        <v>130</v>
      </c>
      <c r="F24" s="149">
        <f>F25</f>
        <v>69</v>
      </c>
      <c r="G24" s="264">
        <f>G25</f>
        <v>20</v>
      </c>
      <c r="H24" s="149">
        <f>G24/F24*100</f>
        <v>28.985507246376812</v>
      </c>
      <c r="I24" s="149">
        <f>G24/D24*100</f>
        <v>16.806722689075631</v>
      </c>
      <c r="J24" s="149">
        <f>J25</f>
        <v>72</v>
      </c>
      <c r="K24" s="149">
        <f t="shared" si="0"/>
        <v>104.34782608695652</v>
      </c>
      <c r="L24" s="273">
        <f t="shared" si="1"/>
        <v>360</v>
      </c>
      <c r="M24" s="264">
        <f>M25</f>
        <v>74</v>
      </c>
      <c r="N24" s="264">
        <f>N25</f>
        <v>77</v>
      </c>
    </row>
    <row r="25" spans="1:17" ht="15" x14ac:dyDescent="0.2">
      <c r="A25" s="140" t="s">
        <v>245</v>
      </c>
      <c r="B25" s="165" t="s">
        <v>214</v>
      </c>
      <c r="C25" s="150">
        <v>243</v>
      </c>
      <c r="D25" s="150">
        <v>119</v>
      </c>
      <c r="E25" s="150">
        <v>130</v>
      </c>
      <c r="F25" s="150">
        <v>69</v>
      </c>
      <c r="G25" s="158">
        <v>20</v>
      </c>
      <c r="H25" s="154">
        <f>G25/F25*100</f>
        <v>28.985507246376812</v>
      </c>
      <c r="I25" s="154">
        <f>G25/D25*100</f>
        <v>16.806722689075631</v>
      </c>
      <c r="J25" s="150">
        <v>72</v>
      </c>
      <c r="K25" s="154">
        <f t="shared" si="0"/>
        <v>104.34782608695652</v>
      </c>
      <c r="L25" s="275">
        <f t="shared" si="1"/>
        <v>360</v>
      </c>
      <c r="M25" s="158">
        <v>74</v>
      </c>
      <c r="N25" s="158">
        <v>77</v>
      </c>
    </row>
    <row r="26" spans="1:17" ht="14.25" x14ac:dyDescent="0.2">
      <c r="A26" s="138" t="s">
        <v>262</v>
      </c>
      <c r="B26" s="144" t="s">
        <v>341</v>
      </c>
      <c r="C26" s="149">
        <v>421</v>
      </c>
      <c r="D26" s="149">
        <v>618</v>
      </c>
      <c r="E26" s="149">
        <v>994</v>
      </c>
      <c r="F26" s="149">
        <v>1388</v>
      </c>
      <c r="G26" s="265">
        <v>780</v>
      </c>
      <c r="H26" s="149">
        <f>G26/F26*100</f>
        <v>56.195965417867434</v>
      </c>
      <c r="I26" s="149">
        <f>G26/D26*100</f>
        <v>126.21359223300972</v>
      </c>
      <c r="J26" s="149">
        <v>913</v>
      </c>
      <c r="K26" s="149">
        <f t="shared" si="0"/>
        <v>65.778097982708942</v>
      </c>
      <c r="L26" s="273">
        <f t="shared" si="1"/>
        <v>117.05128205128206</v>
      </c>
      <c r="M26" s="264">
        <v>946</v>
      </c>
      <c r="N26" s="264">
        <v>983</v>
      </c>
    </row>
    <row r="27" spans="1:17" ht="14.25" x14ac:dyDescent="0.2">
      <c r="A27" s="138" t="s">
        <v>411</v>
      </c>
      <c r="B27" s="145" t="s">
        <v>412</v>
      </c>
      <c r="C27" s="149">
        <f>C28+C33+C35+C38+C41</f>
        <v>94951</v>
      </c>
      <c r="D27" s="149">
        <f>D28+D33+D35+D38+D41</f>
        <v>62238</v>
      </c>
      <c r="E27" s="149">
        <f>E28+E33+E35+E38+E41</f>
        <v>62742</v>
      </c>
      <c r="F27" s="149">
        <f>F28+F33+F35+F38+F41+F42</f>
        <v>66944</v>
      </c>
      <c r="G27" s="149">
        <f>G28+G33+G35+G38+G41+G42</f>
        <v>64715</v>
      </c>
      <c r="H27" s="149">
        <f>H28+H33+H35+H38+H41+H42</f>
        <v>896.80332140555174</v>
      </c>
      <c r="I27" s="149" t="e">
        <f>I28+I33+I35+I38+I41+I42</f>
        <v>#DIV/0!</v>
      </c>
      <c r="J27" s="149">
        <f>J28+J33+J35+J38+J41+J42</f>
        <v>7021</v>
      </c>
      <c r="K27" s="149">
        <f t="shared" si="0"/>
        <v>10.487870458891013</v>
      </c>
      <c r="L27" s="273">
        <f t="shared" si="1"/>
        <v>10.849107625743645</v>
      </c>
      <c r="M27" s="149">
        <f>M28+M33+M35+M38+M41+M42</f>
        <v>6287</v>
      </c>
      <c r="N27" s="149">
        <f>N28+N33+N35+N38+N41+N42</f>
        <v>6301</v>
      </c>
    </row>
    <row r="28" spans="1:17" ht="28.5" x14ac:dyDescent="0.2">
      <c r="A28" s="138" t="s">
        <v>247</v>
      </c>
      <c r="B28" s="139" t="s">
        <v>215</v>
      </c>
      <c r="C28" s="149">
        <f>C29+C30+C31</f>
        <v>55000</v>
      </c>
      <c r="D28" s="149">
        <f>D29+D30+D31</f>
        <v>56990</v>
      </c>
      <c r="E28" s="149">
        <f>E29+E30+E31</f>
        <v>58380</v>
      </c>
      <c r="F28" s="149">
        <f>F29+F30+F31+F32</f>
        <v>61443</v>
      </c>
      <c r="G28" s="149">
        <f>G29+G30+G31+G32</f>
        <v>55351</v>
      </c>
      <c r="H28" s="149">
        <f>H29+H30+H31+H32</f>
        <v>406.97271651117751</v>
      </c>
      <c r="I28" s="149" t="e">
        <f>I29+I30+I31+I32</f>
        <v>#DIV/0!</v>
      </c>
      <c r="J28" s="149">
        <f>J29+J30+J31+J32</f>
        <v>4611</v>
      </c>
      <c r="K28" s="149">
        <f t="shared" si="0"/>
        <v>7.5045163810360815</v>
      </c>
      <c r="L28" s="273">
        <f t="shared" si="1"/>
        <v>8.3304728008527391</v>
      </c>
      <c r="M28" s="149">
        <f>M29+M30+M31+M32</f>
        <v>3869</v>
      </c>
      <c r="N28" s="149">
        <f>N29+N30+N31+N32</f>
        <v>3869</v>
      </c>
    </row>
    <row r="29" spans="1:17" ht="75" x14ac:dyDescent="0.2">
      <c r="A29" s="140" t="s">
        <v>250</v>
      </c>
      <c r="B29" s="148" t="s">
        <v>264</v>
      </c>
      <c r="C29" s="150">
        <v>51970</v>
      </c>
      <c r="D29" s="150">
        <v>53816</v>
      </c>
      <c r="E29" s="150">
        <v>55360</v>
      </c>
      <c r="F29" s="150">
        <v>58480</v>
      </c>
      <c r="G29" s="158">
        <v>52600</v>
      </c>
      <c r="H29" s="154">
        <f t="shared" ref="H29:H42" si="4">G29/F29*100</f>
        <v>89.945280437756509</v>
      </c>
      <c r="I29" s="154">
        <f t="shared" ref="I29:I41" si="5">G29/D29*100</f>
        <v>97.740448937119069</v>
      </c>
      <c r="J29" s="150">
        <v>2340</v>
      </c>
      <c r="K29" s="154">
        <f t="shared" si="0"/>
        <v>4.0013679890560878</v>
      </c>
      <c r="L29" s="275">
        <f t="shared" si="1"/>
        <v>4.4486692015209126</v>
      </c>
      <c r="M29" s="158">
        <v>2340</v>
      </c>
      <c r="N29" s="158">
        <v>2340</v>
      </c>
      <c r="Q29" s="249"/>
    </row>
    <row r="30" spans="1:17" ht="90" x14ac:dyDescent="0.2">
      <c r="A30" s="140" t="s">
        <v>329</v>
      </c>
      <c r="B30" s="148" t="s">
        <v>670</v>
      </c>
      <c r="C30" s="150">
        <v>52</v>
      </c>
      <c r="D30" s="150">
        <v>164</v>
      </c>
      <c r="E30" s="150">
        <v>81</v>
      </c>
      <c r="F30" s="150">
        <v>39</v>
      </c>
      <c r="G30" s="158">
        <v>88</v>
      </c>
      <c r="H30" s="154">
        <f t="shared" si="4"/>
        <v>225.64102564102564</v>
      </c>
      <c r="I30" s="154">
        <f t="shared" si="5"/>
        <v>53.658536585365859</v>
      </c>
      <c r="J30" s="150">
        <v>88</v>
      </c>
      <c r="K30" s="154">
        <f t="shared" si="0"/>
        <v>225.64102564102564</v>
      </c>
      <c r="L30" s="275">
        <f t="shared" si="1"/>
        <v>100</v>
      </c>
      <c r="M30" s="158">
        <v>88</v>
      </c>
      <c r="N30" s="158">
        <v>88</v>
      </c>
    </row>
    <row r="31" spans="1:17" ht="90" x14ac:dyDescent="0.2">
      <c r="A31" s="140" t="s">
        <v>413</v>
      </c>
      <c r="B31" s="148" t="s">
        <v>414</v>
      </c>
      <c r="C31" s="150">
        <v>2978</v>
      </c>
      <c r="D31" s="150">
        <v>3010</v>
      </c>
      <c r="E31" s="150">
        <v>2939</v>
      </c>
      <c r="F31" s="150">
        <v>2914</v>
      </c>
      <c r="G31" s="158">
        <v>2663</v>
      </c>
      <c r="H31" s="154">
        <f t="shared" si="4"/>
        <v>91.386410432395337</v>
      </c>
      <c r="I31" s="154">
        <f t="shared" si="5"/>
        <v>88.471760797342185</v>
      </c>
      <c r="J31" s="150">
        <v>2183</v>
      </c>
      <c r="K31" s="154">
        <f t="shared" si="0"/>
        <v>74.914207275223063</v>
      </c>
      <c r="L31" s="275">
        <f t="shared" si="1"/>
        <v>81.975215921892598</v>
      </c>
      <c r="M31" s="158">
        <v>1441</v>
      </c>
      <c r="N31" s="158">
        <v>1441</v>
      </c>
    </row>
    <row r="32" spans="1:17" ht="45" x14ac:dyDescent="0.2">
      <c r="A32" s="140" t="s">
        <v>617</v>
      </c>
      <c r="B32" s="148" t="s">
        <v>618</v>
      </c>
      <c r="C32" s="150">
        <v>0</v>
      </c>
      <c r="D32" s="150">
        <v>0</v>
      </c>
      <c r="E32" s="150">
        <v>0</v>
      </c>
      <c r="F32" s="150">
        <v>10</v>
      </c>
      <c r="G32" s="158">
        <v>0</v>
      </c>
      <c r="H32" s="154">
        <f t="shared" si="4"/>
        <v>0</v>
      </c>
      <c r="I32" s="154" t="e">
        <f t="shared" si="5"/>
        <v>#DIV/0!</v>
      </c>
      <c r="J32" s="150">
        <v>0</v>
      </c>
      <c r="K32" s="154">
        <f t="shared" si="0"/>
        <v>0</v>
      </c>
      <c r="L32" s="275" t="e">
        <f t="shared" si="1"/>
        <v>#DIV/0!</v>
      </c>
      <c r="M32" s="158">
        <v>0</v>
      </c>
      <c r="N32" s="158">
        <v>0</v>
      </c>
    </row>
    <row r="33" spans="1:14" ht="14.25" x14ac:dyDescent="0.2">
      <c r="A33" s="138" t="s">
        <v>253</v>
      </c>
      <c r="B33" s="145" t="s">
        <v>321</v>
      </c>
      <c r="C33" s="149">
        <f>SUM(C34:C34)</f>
        <v>25029</v>
      </c>
      <c r="D33" s="149">
        <f>SUM(D34:D34)</f>
        <v>1482</v>
      </c>
      <c r="E33" s="149">
        <f>SUM(E34:E34)</f>
        <v>1327</v>
      </c>
      <c r="F33" s="149">
        <f>SUM(F34:F34)</f>
        <v>765</v>
      </c>
      <c r="G33" s="264">
        <f>SUM(G34:G34)</f>
        <v>1109</v>
      </c>
      <c r="H33" s="149">
        <f t="shared" si="4"/>
        <v>144.96732026143789</v>
      </c>
      <c r="I33" s="149">
        <f t="shared" si="5"/>
        <v>74.831309041835354</v>
      </c>
      <c r="J33" s="149">
        <f>SUM(J34:J34)</f>
        <v>1257</v>
      </c>
      <c r="K33" s="149">
        <f t="shared" si="0"/>
        <v>164.31372549019608</v>
      </c>
      <c r="L33" s="273">
        <f t="shared" si="1"/>
        <v>113.34535617673581</v>
      </c>
      <c r="M33" s="264">
        <f>SUM(M34:M34)</f>
        <v>1257</v>
      </c>
      <c r="N33" s="264">
        <f>SUM(N34:N34)</f>
        <v>1257</v>
      </c>
    </row>
    <row r="34" spans="1:14" ht="15" x14ac:dyDescent="0.2">
      <c r="A34" s="140" t="s">
        <v>254</v>
      </c>
      <c r="B34" s="141" t="s">
        <v>216</v>
      </c>
      <c r="C34" s="150">
        <v>25029</v>
      </c>
      <c r="D34" s="150">
        <v>1482</v>
      </c>
      <c r="E34" s="150">
        <v>1327</v>
      </c>
      <c r="F34" s="150">
        <v>765</v>
      </c>
      <c r="G34" s="158">
        <v>1109</v>
      </c>
      <c r="H34" s="154">
        <f t="shared" si="4"/>
        <v>144.96732026143789</v>
      </c>
      <c r="I34" s="154">
        <f t="shared" si="5"/>
        <v>74.831309041835354</v>
      </c>
      <c r="J34" s="150">
        <v>1257</v>
      </c>
      <c r="K34" s="149">
        <f t="shared" si="0"/>
        <v>164.31372549019608</v>
      </c>
      <c r="L34" s="275">
        <f t="shared" si="1"/>
        <v>113.34535617673581</v>
      </c>
      <c r="M34" s="158">
        <v>1257</v>
      </c>
      <c r="N34" s="158">
        <v>1257</v>
      </c>
    </row>
    <row r="35" spans="1:14" ht="28.5" x14ac:dyDescent="0.2">
      <c r="A35" s="138" t="s">
        <v>257</v>
      </c>
      <c r="B35" s="139" t="s">
        <v>322</v>
      </c>
      <c r="C35" s="151">
        <f>C36+C37</f>
        <v>10577</v>
      </c>
      <c r="D35" s="151">
        <f>D36+D37</f>
        <v>1184</v>
      </c>
      <c r="E35" s="151">
        <f>E36+E37</f>
        <v>1024</v>
      </c>
      <c r="F35" s="151">
        <f>F36+F37</f>
        <v>1541</v>
      </c>
      <c r="G35" s="266">
        <f>G36+G37</f>
        <v>985</v>
      </c>
      <c r="H35" s="149">
        <f t="shared" si="4"/>
        <v>63.919532770927965</v>
      </c>
      <c r="I35" s="149">
        <f t="shared" si="5"/>
        <v>83.192567567567565</v>
      </c>
      <c r="J35" s="151">
        <f>J36+J37</f>
        <v>931</v>
      </c>
      <c r="K35" s="149">
        <f t="shared" si="0"/>
        <v>60.415314730694355</v>
      </c>
      <c r="L35" s="273">
        <f t="shared" si="1"/>
        <v>94.517766497461935</v>
      </c>
      <c r="M35" s="266">
        <f>M36+M37</f>
        <v>935</v>
      </c>
      <c r="N35" s="266">
        <f>N36+N37</f>
        <v>945</v>
      </c>
    </row>
    <row r="36" spans="1:14" ht="15" x14ac:dyDescent="0.2">
      <c r="A36" s="140" t="s">
        <v>94</v>
      </c>
      <c r="B36" s="141" t="s">
        <v>382</v>
      </c>
      <c r="C36" s="152">
        <v>888</v>
      </c>
      <c r="D36" s="152">
        <v>1027</v>
      </c>
      <c r="E36" s="152">
        <v>972</v>
      </c>
      <c r="F36" s="152">
        <v>1241</v>
      </c>
      <c r="G36" s="267">
        <v>917</v>
      </c>
      <c r="H36" s="154">
        <f t="shared" si="4"/>
        <v>73.89202256244964</v>
      </c>
      <c r="I36" s="154">
        <f t="shared" si="5"/>
        <v>89.289191820837388</v>
      </c>
      <c r="J36" s="152">
        <v>871</v>
      </c>
      <c r="K36" s="149">
        <f t="shared" si="0"/>
        <v>70.185334407735695</v>
      </c>
      <c r="L36" s="275">
        <f t="shared" si="1"/>
        <v>94.983642311886584</v>
      </c>
      <c r="M36" s="267">
        <v>871</v>
      </c>
      <c r="N36" s="267">
        <v>871</v>
      </c>
    </row>
    <row r="37" spans="1:14" ht="15" x14ac:dyDescent="0.2">
      <c r="A37" s="140" t="s">
        <v>258</v>
      </c>
      <c r="B37" s="141" t="s">
        <v>95</v>
      </c>
      <c r="C37" s="150">
        <v>9689</v>
      </c>
      <c r="D37" s="150">
        <v>157</v>
      </c>
      <c r="E37" s="150">
        <v>52</v>
      </c>
      <c r="F37" s="150">
        <v>300</v>
      </c>
      <c r="G37" s="158">
        <v>68</v>
      </c>
      <c r="H37" s="154">
        <f t="shared" si="4"/>
        <v>22.666666666666664</v>
      </c>
      <c r="I37" s="154">
        <f t="shared" si="5"/>
        <v>43.312101910828027</v>
      </c>
      <c r="J37" s="150">
        <v>60</v>
      </c>
      <c r="K37" s="149">
        <f t="shared" si="0"/>
        <v>20</v>
      </c>
      <c r="L37" s="275">
        <f t="shared" si="1"/>
        <v>88.235294117647058</v>
      </c>
      <c r="M37" s="158">
        <v>64</v>
      </c>
      <c r="N37" s="158">
        <v>74</v>
      </c>
    </row>
    <row r="38" spans="1:14" ht="28.5" x14ac:dyDescent="0.2">
      <c r="A38" s="138" t="s">
        <v>265</v>
      </c>
      <c r="B38" s="144" t="s">
        <v>220</v>
      </c>
      <c r="C38" s="149">
        <f>C39+C40</f>
        <v>437</v>
      </c>
      <c r="D38" s="149">
        <f>D39+D40</f>
        <v>945</v>
      </c>
      <c r="E38" s="149">
        <f>E39+E40</f>
        <v>205</v>
      </c>
      <c r="F38" s="149">
        <f>F39+F40</f>
        <v>359</v>
      </c>
      <c r="G38" s="264">
        <f>G39+G40</f>
        <v>100</v>
      </c>
      <c r="H38" s="149">
        <f t="shared" si="4"/>
        <v>27.855153203342621</v>
      </c>
      <c r="I38" s="149">
        <f t="shared" si="5"/>
        <v>10.582010582010582</v>
      </c>
      <c r="J38" s="149">
        <f>J39+J40</f>
        <v>172</v>
      </c>
      <c r="K38" s="149">
        <f t="shared" si="0"/>
        <v>47.910863509749305</v>
      </c>
      <c r="L38" s="273">
        <f t="shared" si="1"/>
        <v>172</v>
      </c>
      <c r="M38" s="264">
        <f>M39+M40</f>
        <v>174</v>
      </c>
      <c r="N38" s="264">
        <f>N39+N40</f>
        <v>176</v>
      </c>
    </row>
    <row r="39" spans="1:14" ht="90" x14ac:dyDescent="0.2">
      <c r="A39" s="140" t="s">
        <v>266</v>
      </c>
      <c r="B39" s="148" t="s">
        <v>383</v>
      </c>
      <c r="C39" s="150">
        <v>296</v>
      </c>
      <c r="D39" s="150">
        <v>465</v>
      </c>
      <c r="E39" s="150">
        <v>70</v>
      </c>
      <c r="F39" s="150">
        <v>219</v>
      </c>
      <c r="G39" s="158">
        <v>50</v>
      </c>
      <c r="H39" s="154">
        <f t="shared" si="4"/>
        <v>22.831050228310502</v>
      </c>
      <c r="I39" s="154">
        <f t="shared" si="5"/>
        <v>10.75268817204301</v>
      </c>
      <c r="J39" s="150">
        <v>120</v>
      </c>
      <c r="K39" s="154">
        <f t="shared" si="0"/>
        <v>54.794520547945204</v>
      </c>
      <c r="L39" s="275">
        <f t="shared" si="1"/>
        <v>240</v>
      </c>
      <c r="M39" s="158">
        <v>120</v>
      </c>
      <c r="N39" s="158">
        <v>120</v>
      </c>
    </row>
    <row r="40" spans="1:14" ht="30" x14ac:dyDescent="0.2">
      <c r="A40" s="142" t="s">
        <v>384</v>
      </c>
      <c r="B40" s="143" t="s">
        <v>385</v>
      </c>
      <c r="C40" s="150">
        <v>141</v>
      </c>
      <c r="D40" s="150">
        <v>480</v>
      </c>
      <c r="E40" s="150">
        <v>135</v>
      </c>
      <c r="F40" s="150">
        <v>140</v>
      </c>
      <c r="G40" s="158">
        <v>50</v>
      </c>
      <c r="H40" s="154">
        <f t="shared" si="4"/>
        <v>35.714285714285715</v>
      </c>
      <c r="I40" s="154">
        <f t="shared" si="5"/>
        <v>10.416666666666668</v>
      </c>
      <c r="J40" s="150">
        <v>52</v>
      </c>
      <c r="K40" s="154">
        <f t="shared" si="0"/>
        <v>37.142857142857146</v>
      </c>
      <c r="L40" s="275">
        <f t="shared" si="1"/>
        <v>104</v>
      </c>
      <c r="M40" s="158">
        <v>54</v>
      </c>
      <c r="N40" s="158">
        <v>56</v>
      </c>
    </row>
    <row r="41" spans="1:14" ht="15" x14ac:dyDescent="0.2">
      <c r="A41" s="138" t="s">
        <v>260</v>
      </c>
      <c r="B41" s="164" t="s">
        <v>203</v>
      </c>
      <c r="C41" s="149">
        <v>3908</v>
      </c>
      <c r="D41" s="149">
        <v>1637</v>
      </c>
      <c r="E41" s="149">
        <v>1806</v>
      </c>
      <c r="F41" s="149">
        <v>2833</v>
      </c>
      <c r="G41" s="264">
        <v>7170</v>
      </c>
      <c r="H41" s="149">
        <f t="shared" si="4"/>
        <v>253.08859865866572</v>
      </c>
      <c r="I41" s="149">
        <f t="shared" si="5"/>
        <v>437.99633475870496</v>
      </c>
      <c r="J41" s="150">
        <v>50</v>
      </c>
      <c r="K41" s="154">
        <f t="shared" si="0"/>
        <v>1.7649135192375573</v>
      </c>
      <c r="L41" s="273">
        <f t="shared" si="1"/>
        <v>0.69735006973500702</v>
      </c>
      <c r="M41" s="158">
        <f>ROUND(J41*103.9/100,0)</f>
        <v>52</v>
      </c>
      <c r="N41" s="158">
        <v>54</v>
      </c>
    </row>
    <row r="42" spans="1:14" ht="15" x14ac:dyDescent="0.2">
      <c r="A42" s="138" t="s">
        <v>261</v>
      </c>
      <c r="B42" s="164" t="s">
        <v>219</v>
      </c>
      <c r="C42" s="149"/>
      <c r="D42" s="149"/>
      <c r="E42" s="149"/>
      <c r="F42" s="149">
        <v>3</v>
      </c>
      <c r="G42" s="264">
        <v>0</v>
      </c>
      <c r="H42" s="149">
        <f t="shared" si="4"/>
        <v>0</v>
      </c>
      <c r="I42" s="149"/>
      <c r="J42" s="150">
        <v>0</v>
      </c>
      <c r="K42" s="149">
        <f t="shared" si="0"/>
        <v>0</v>
      </c>
      <c r="L42" s="273" t="e">
        <f t="shared" si="1"/>
        <v>#DIV/0!</v>
      </c>
      <c r="M42" s="158"/>
      <c r="N42" s="158"/>
    </row>
    <row r="43" spans="1:14" ht="14.25" x14ac:dyDescent="0.2">
      <c r="A43" s="138" t="s">
        <v>267</v>
      </c>
      <c r="B43" s="139" t="s">
        <v>202</v>
      </c>
      <c r="C43" s="149">
        <f>C44+C51+C53+C54</f>
        <v>397167</v>
      </c>
      <c r="D43" s="149">
        <f>D44+D51+D53+D54</f>
        <v>449413</v>
      </c>
      <c r="E43" s="149">
        <f>E44+E51+E53+E54</f>
        <v>489980</v>
      </c>
      <c r="F43" s="149">
        <f>F44+F51+F53+F54</f>
        <v>494221</v>
      </c>
      <c r="G43" s="264">
        <f>G44+G51+G53+G54</f>
        <v>542569</v>
      </c>
      <c r="H43" s="149">
        <f t="shared" ref="H43:H55" si="6">G43/F43*100</f>
        <v>109.78266807764139</v>
      </c>
      <c r="I43" s="149">
        <f t="shared" ref="I43:I55" si="7">G43/D43*100</f>
        <v>120.72837234347915</v>
      </c>
      <c r="J43" s="149">
        <f>J44+J51+J53+J54</f>
        <v>446964.60000000003</v>
      </c>
      <c r="K43" s="149">
        <f t="shared" si="0"/>
        <v>90.438204770740228</v>
      </c>
      <c r="L43" s="273">
        <f t="shared" si="1"/>
        <v>82.379310281272993</v>
      </c>
      <c r="M43" s="264">
        <f>M44+M51+M53+M54</f>
        <v>392687.69999999995</v>
      </c>
      <c r="N43" s="264">
        <f>N44+N51+N53+N54</f>
        <v>402790.5</v>
      </c>
    </row>
    <row r="44" spans="1:14" ht="28.5" x14ac:dyDescent="0.2">
      <c r="A44" s="133" t="s">
        <v>279</v>
      </c>
      <c r="B44" s="134" t="s">
        <v>320</v>
      </c>
      <c r="C44" s="159">
        <f>C45+C48+C49+C50</f>
        <v>389087</v>
      </c>
      <c r="D44" s="159">
        <f>D45+D48+D49+D50</f>
        <v>435999</v>
      </c>
      <c r="E44" s="159">
        <f>E45+E48+E49+E50</f>
        <v>470983</v>
      </c>
      <c r="F44" s="159">
        <f>F45+F48+F49+F50</f>
        <v>474374</v>
      </c>
      <c r="G44" s="268">
        <f>G45+G48+G49+G50</f>
        <v>536791</v>
      </c>
      <c r="H44" s="149">
        <f t="shared" si="6"/>
        <v>113.1577615973894</v>
      </c>
      <c r="I44" s="149">
        <f t="shared" si="7"/>
        <v>123.11748421441334</v>
      </c>
      <c r="J44" s="159">
        <f>J45+J48+J49+J50</f>
        <v>353712.10000000003</v>
      </c>
      <c r="K44" s="149">
        <f t="shared" si="0"/>
        <v>74.563972730377301</v>
      </c>
      <c r="L44" s="273">
        <f t="shared" si="1"/>
        <v>65.893820872555622</v>
      </c>
      <c r="M44" s="268">
        <f>M45+M48+M49+M50</f>
        <v>300552.09999999998</v>
      </c>
      <c r="N44" s="268">
        <f>N45+N48+N49+N50</f>
        <v>331806</v>
      </c>
    </row>
    <row r="45" spans="1:14" ht="30" x14ac:dyDescent="0.2">
      <c r="A45" s="135" t="s">
        <v>386</v>
      </c>
      <c r="B45" s="136" t="s">
        <v>387</v>
      </c>
      <c r="C45" s="160">
        <f>SUM(C46:C47)</f>
        <v>80365</v>
      </c>
      <c r="D45" s="160">
        <f>SUM(D46:D47)</f>
        <v>86248</v>
      </c>
      <c r="E45" s="160">
        <f>SUM(E46:E47)</f>
        <v>80571</v>
      </c>
      <c r="F45" s="160">
        <f>SUM(F46:F47)</f>
        <v>82178</v>
      </c>
      <c r="G45" s="269">
        <f>SUM(G46:G47)</f>
        <v>79841</v>
      </c>
      <c r="H45" s="154">
        <f t="shared" si="6"/>
        <v>97.156173185037346</v>
      </c>
      <c r="I45" s="154">
        <f t="shared" si="7"/>
        <v>92.571421946016144</v>
      </c>
      <c r="J45" s="160">
        <f>SUM(J46:J47)</f>
        <v>31990.1</v>
      </c>
      <c r="K45" s="154">
        <f t="shared" si="0"/>
        <v>38.927815230353616</v>
      </c>
      <c r="L45" s="275">
        <f t="shared" si="1"/>
        <v>40.06725867661978</v>
      </c>
      <c r="M45" s="269">
        <f>SUM(M46:M47)</f>
        <v>14443.5</v>
      </c>
      <c r="N45" s="269">
        <f>SUM(N46:N47)</f>
        <v>48220.2</v>
      </c>
    </row>
    <row r="46" spans="1:14" ht="15" x14ac:dyDescent="0.2">
      <c r="A46" s="135"/>
      <c r="B46" s="136" t="s">
        <v>671</v>
      </c>
      <c r="C46" s="160">
        <v>34539</v>
      </c>
      <c r="D46" s="160">
        <v>39256</v>
      </c>
      <c r="E46" s="160">
        <v>34943</v>
      </c>
      <c r="F46" s="160">
        <v>34943</v>
      </c>
      <c r="G46" s="269">
        <v>33093</v>
      </c>
      <c r="H46" s="154">
        <f t="shared" si="6"/>
        <v>94.705663509143463</v>
      </c>
      <c r="I46" s="154">
        <f t="shared" si="7"/>
        <v>84.300489097208072</v>
      </c>
      <c r="J46" s="160">
        <v>31990.1</v>
      </c>
      <c r="K46" s="154">
        <f t="shared" si="0"/>
        <v>91.549380419540398</v>
      </c>
      <c r="L46" s="275">
        <f t="shared" si="1"/>
        <v>96.667271024083632</v>
      </c>
      <c r="M46" s="269">
        <v>14443.5</v>
      </c>
      <c r="N46" s="269">
        <v>48220.2</v>
      </c>
    </row>
    <row r="47" spans="1:14" ht="30" x14ac:dyDescent="0.2">
      <c r="A47" s="135"/>
      <c r="B47" s="136" t="s">
        <v>596</v>
      </c>
      <c r="C47" s="160">
        <v>45826</v>
      </c>
      <c r="D47" s="160">
        <v>46992</v>
      </c>
      <c r="E47" s="160">
        <v>45628</v>
      </c>
      <c r="F47" s="160">
        <v>47235</v>
      </c>
      <c r="G47" s="269">
        <v>46748</v>
      </c>
      <c r="H47" s="154">
        <f t="shared" si="6"/>
        <v>98.968984862919442</v>
      </c>
      <c r="I47" s="154">
        <f t="shared" si="7"/>
        <v>99.480762683009871</v>
      </c>
      <c r="J47" s="160"/>
      <c r="K47" s="154">
        <f t="shared" si="0"/>
        <v>0</v>
      </c>
      <c r="L47" s="275">
        <f t="shared" si="1"/>
        <v>0</v>
      </c>
      <c r="M47" s="269"/>
      <c r="N47" s="269"/>
    </row>
    <row r="48" spans="1:14" ht="30" x14ac:dyDescent="0.2">
      <c r="A48" s="135" t="s">
        <v>388</v>
      </c>
      <c r="B48" s="136" t="s">
        <v>389</v>
      </c>
      <c r="C48" s="160">
        <v>76670</v>
      </c>
      <c r="D48" s="160">
        <v>116063</v>
      </c>
      <c r="E48" s="160">
        <v>132970</v>
      </c>
      <c r="F48" s="160">
        <v>133326</v>
      </c>
      <c r="G48" s="269">
        <v>187993</v>
      </c>
      <c r="H48" s="154">
        <f t="shared" si="6"/>
        <v>141.00250513778258</v>
      </c>
      <c r="I48" s="154">
        <f t="shared" si="7"/>
        <v>161.97496187415453</v>
      </c>
      <c r="J48" s="160">
        <v>64980.6</v>
      </c>
      <c r="K48" s="154">
        <f t="shared" si="0"/>
        <v>48.738130597182845</v>
      </c>
      <c r="L48" s="275">
        <f t="shared" si="1"/>
        <v>34.565435947083131</v>
      </c>
      <c r="M48" s="269">
        <v>29639.5</v>
      </c>
      <c r="N48" s="269">
        <v>27140</v>
      </c>
    </row>
    <row r="49" spans="1:14" ht="30" x14ac:dyDescent="0.2">
      <c r="A49" s="135" t="s">
        <v>390</v>
      </c>
      <c r="B49" s="136" t="s">
        <v>391</v>
      </c>
      <c r="C49" s="160">
        <v>188766</v>
      </c>
      <c r="D49" s="160">
        <v>190858</v>
      </c>
      <c r="E49" s="160">
        <v>227041</v>
      </c>
      <c r="F49" s="160">
        <v>227877</v>
      </c>
      <c r="G49" s="269">
        <v>232603</v>
      </c>
      <c r="H49" s="154">
        <f t="shared" si="6"/>
        <v>102.07392584596076</v>
      </c>
      <c r="I49" s="154">
        <f t="shared" si="7"/>
        <v>121.87228201070954</v>
      </c>
      <c r="J49" s="160">
        <v>228401.5</v>
      </c>
      <c r="K49" s="154">
        <f t="shared" si="0"/>
        <v>100.23016802924386</v>
      </c>
      <c r="L49" s="275">
        <f t="shared" si="1"/>
        <v>98.193703434607457</v>
      </c>
      <c r="M49" s="269">
        <v>228074.8</v>
      </c>
      <c r="N49" s="269">
        <v>227996.5</v>
      </c>
    </row>
    <row r="50" spans="1:14" ht="15" x14ac:dyDescent="0.2">
      <c r="A50" s="135" t="s">
        <v>392</v>
      </c>
      <c r="B50" s="146" t="s">
        <v>393</v>
      </c>
      <c r="C50" s="150">
        <v>43286</v>
      </c>
      <c r="D50" s="150">
        <v>42830</v>
      </c>
      <c r="E50" s="150">
        <v>30401</v>
      </c>
      <c r="F50" s="150">
        <v>30993</v>
      </c>
      <c r="G50" s="269">
        <v>36354</v>
      </c>
      <c r="H50" s="154">
        <f t="shared" si="6"/>
        <v>117.29745426386604</v>
      </c>
      <c r="I50" s="154">
        <f t="shared" si="7"/>
        <v>84.879757179547042</v>
      </c>
      <c r="J50" s="160">
        <v>28339.9</v>
      </c>
      <c r="K50" s="149">
        <f t="shared" si="0"/>
        <v>91.439679927725621</v>
      </c>
      <c r="L50" s="275">
        <f t="shared" si="1"/>
        <v>77.955383176541787</v>
      </c>
      <c r="M50" s="269">
        <v>28394.3</v>
      </c>
      <c r="N50" s="269">
        <v>28449.3</v>
      </c>
    </row>
    <row r="51" spans="1:14" ht="14.25" x14ac:dyDescent="0.2">
      <c r="A51" s="137" t="s">
        <v>397</v>
      </c>
      <c r="B51" s="134" t="s">
        <v>113</v>
      </c>
      <c r="C51" s="161">
        <f>C52</f>
        <v>7121</v>
      </c>
      <c r="D51" s="161">
        <f>D52</f>
        <v>16014</v>
      </c>
      <c r="E51" s="161">
        <f>E52</f>
        <v>19798</v>
      </c>
      <c r="F51" s="161">
        <f>F52</f>
        <v>20648</v>
      </c>
      <c r="G51" s="270">
        <f>G52</f>
        <v>8359</v>
      </c>
      <c r="H51" s="149">
        <f t="shared" si="6"/>
        <v>40.483339790778764</v>
      </c>
      <c r="I51" s="149">
        <f t="shared" si="7"/>
        <v>52.19807668290246</v>
      </c>
      <c r="J51" s="161">
        <f>J52</f>
        <v>93252.5</v>
      </c>
      <c r="K51" s="149">
        <f t="shared" si="0"/>
        <v>451.62969779155367</v>
      </c>
      <c r="L51" s="273">
        <f t="shared" si="1"/>
        <v>1115.5939705706426</v>
      </c>
      <c r="M51" s="270">
        <f>M52</f>
        <v>92135.6</v>
      </c>
      <c r="N51" s="270">
        <f>N52</f>
        <v>70984.5</v>
      </c>
    </row>
    <row r="52" spans="1:14" ht="30" x14ac:dyDescent="0.2">
      <c r="A52" s="135" t="s">
        <v>416</v>
      </c>
      <c r="B52" s="146" t="s">
        <v>415</v>
      </c>
      <c r="C52" s="160">
        <v>7121</v>
      </c>
      <c r="D52" s="160">
        <v>16014</v>
      </c>
      <c r="E52" s="162">
        <v>19798</v>
      </c>
      <c r="F52" s="162">
        <v>20648</v>
      </c>
      <c r="G52" s="269">
        <v>8359</v>
      </c>
      <c r="H52" s="154">
        <f t="shared" si="6"/>
        <v>40.483339790778764</v>
      </c>
      <c r="I52" s="154">
        <f t="shared" si="7"/>
        <v>52.19807668290246</v>
      </c>
      <c r="J52" s="160">
        <v>93252.5</v>
      </c>
      <c r="K52" s="154">
        <f t="shared" si="0"/>
        <v>451.62969779155367</v>
      </c>
      <c r="L52" s="275">
        <f t="shared" si="1"/>
        <v>1115.5939705706426</v>
      </c>
      <c r="M52" s="269">
        <v>92135.6</v>
      </c>
      <c r="N52" s="269">
        <v>70984.5</v>
      </c>
    </row>
    <row r="53" spans="1:14" ht="85.5" x14ac:dyDescent="0.2">
      <c r="A53" s="137" t="s">
        <v>394</v>
      </c>
      <c r="B53" s="134" t="s">
        <v>395</v>
      </c>
      <c r="C53" s="153">
        <v>4233</v>
      </c>
      <c r="D53" s="153">
        <v>1952</v>
      </c>
      <c r="E53" s="153">
        <v>530</v>
      </c>
      <c r="F53" s="153">
        <v>530</v>
      </c>
      <c r="G53" s="265">
        <v>2029</v>
      </c>
      <c r="H53" s="149">
        <f t="shared" si="6"/>
        <v>382.83018867924528</v>
      </c>
      <c r="I53" s="149">
        <f t="shared" si="7"/>
        <v>103.94467213114753</v>
      </c>
      <c r="J53" s="153"/>
      <c r="K53" s="149">
        <f t="shared" si="0"/>
        <v>0</v>
      </c>
      <c r="L53" s="273">
        <f t="shared" si="1"/>
        <v>0</v>
      </c>
      <c r="M53" s="265"/>
      <c r="N53" s="265"/>
    </row>
    <row r="54" spans="1:14" ht="42.75" x14ac:dyDescent="0.2">
      <c r="A54" s="137" t="s">
        <v>125</v>
      </c>
      <c r="B54" s="134" t="s">
        <v>396</v>
      </c>
      <c r="C54" s="153">
        <v>-3274</v>
      </c>
      <c r="D54" s="153">
        <v>-4552</v>
      </c>
      <c r="E54" s="153">
        <v>-1331</v>
      </c>
      <c r="F54" s="153">
        <v>-1331</v>
      </c>
      <c r="G54" s="265">
        <v>-4610</v>
      </c>
      <c r="H54" s="149">
        <f t="shared" si="6"/>
        <v>346.35612321562735</v>
      </c>
      <c r="I54" s="149">
        <f t="shared" si="7"/>
        <v>101.27416520210897</v>
      </c>
      <c r="J54" s="153"/>
      <c r="K54" s="149">
        <f t="shared" si="0"/>
        <v>0</v>
      </c>
      <c r="L54" s="273">
        <f t="shared" si="1"/>
        <v>0</v>
      </c>
      <c r="M54" s="265"/>
      <c r="N54" s="265"/>
    </row>
    <row r="55" spans="1:14" ht="15" x14ac:dyDescent="0.25">
      <c r="A55" s="147"/>
      <c r="B55" s="144" t="s">
        <v>126</v>
      </c>
      <c r="C55" s="153" t="e">
        <f>C9+C43</f>
        <v>#REF!</v>
      </c>
      <c r="D55" s="153" t="e">
        <f>D9+D43</f>
        <v>#REF!</v>
      </c>
      <c r="E55" s="153" t="e">
        <f>E9+E43</f>
        <v>#REF!</v>
      </c>
      <c r="F55" s="153">
        <f>F9+F43</f>
        <v>669351</v>
      </c>
      <c r="G55" s="265">
        <f>G9+G43</f>
        <v>724900</v>
      </c>
      <c r="H55" s="149">
        <f t="shared" si="6"/>
        <v>108.29893434087646</v>
      </c>
      <c r="I55" s="149" t="e">
        <f t="shared" si="7"/>
        <v>#REF!</v>
      </c>
      <c r="J55" s="153">
        <f>J9+J43</f>
        <v>580739.60000000009</v>
      </c>
      <c r="K55" s="149">
        <f t="shared" si="0"/>
        <v>86.761594439987405</v>
      </c>
      <c r="L55" s="273">
        <f t="shared" si="1"/>
        <v>80.113063870878747</v>
      </c>
      <c r="M55" s="265">
        <f>M9+M43</f>
        <v>532473.69999999995</v>
      </c>
      <c r="N55" s="265">
        <f>N9+N43</f>
        <v>522900.5</v>
      </c>
    </row>
  </sheetData>
  <mergeCells count="4">
    <mergeCell ref="H2:N2"/>
    <mergeCell ref="H3:N3"/>
    <mergeCell ref="G4:N4"/>
    <mergeCell ref="B5:M5"/>
  </mergeCells>
  <pageMargins left="0.59055118110236227" right="0.51181102362204722" top="0.19685039370078741" bottom="0.19685039370078741" header="0.11811023622047245" footer="0.11811023622047245"/>
  <pageSetup paperSize="9" scale="80" firstPageNumber="57" orientation="landscape" useFirstPageNumber="1" r:id="rId1"/>
  <headerFooter>
    <oddFooter>Страница &amp;P</oddFooter>
  </headerFooter>
  <rowBreaks count="1" manualBreakCount="1">
    <brk id="29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6"/>
  <sheetViews>
    <sheetView view="pageBreakPreview" topLeftCell="A22" zoomScale="60" zoomScaleNormal="100" workbookViewId="0">
      <selection activeCell="I38" sqref="I38"/>
    </sheetView>
  </sheetViews>
  <sheetFormatPr defaultColWidth="9.28515625" defaultRowHeight="12.75" outlineLevelRow="1" x14ac:dyDescent="0.2"/>
  <cols>
    <col min="1" max="1" width="67.42578125" customWidth="1"/>
    <col min="2" max="2" width="9.7109375" customWidth="1"/>
    <col min="3" max="3" width="12.5703125" customWidth="1"/>
    <col min="4" max="4" width="13.140625" customWidth="1"/>
    <col min="5" max="5" width="13.7109375" customWidth="1"/>
    <col min="6" max="6" width="13" customWidth="1"/>
    <col min="7" max="7" width="12" customWidth="1"/>
    <col min="8" max="8" width="11.5703125" style="194" customWidth="1"/>
    <col min="9" max="9" width="11.85546875" customWidth="1"/>
  </cols>
  <sheetData>
    <row r="2" spans="1:9" ht="9.75" customHeight="1" x14ac:dyDescent="0.2">
      <c r="A2" s="167"/>
      <c r="B2" s="168"/>
      <c r="C2" s="168"/>
      <c r="D2" s="168"/>
      <c r="E2" s="168"/>
      <c r="F2" s="313" t="s">
        <v>667</v>
      </c>
      <c r="G2" s="314"/>
      <c r="H2" s="314"/>
      <c r="I2" s="314"/>
    </row>
    <row r="3" spans="1:9" ht="15" x14ac:dyDescent="0.25">
      <c r="A3" s="312" t="s">
        <v>585</v>
      </c>
      <c r="B3" s="312"/>
      <c r="C3" s="312"/>
      <c r="D3" s="312"/>
      <c r="E3" s="312"/>
      <c r="F3" s="312"/>
      <c r="G3" s="312"/>
      <c r="H3" s="312"/>
      <c r="I3" s="307"/>
    </row>
    <row r="4" spans="1:9" ht="63.75" customHeight="1" x14ac:dyDescent="0.2">
      <c r="A4" s="197"/>
      <c r="B4" s="197"/>
      <c r="C4" s="197"/>
      <c r="D4" s="197"/>
      <c r="E4" s="197"/>
      <c r="F4" s="306" t="s">
        <v>672</v>
      </c>
      <c r="G4" s="307"/>
      <c r="H4" s="307"/>
      <c r="I4" s="307"/>
    </row>
    <row r="5" spans="1:9" ht="41.25" customHeight="1" x14ac:dyDescent="0.2">
      <c r="A5" s="311" t="s">
        <v>668</v>
      </c>
      <c r="B5" s="311"/>
      <c r="C5" s="311"/>
      <c r="D5" s="311"/>
      <c r="E5" s="311"/>
      <c r="F5" s="311"/>
      <c r="G5" s="311"/>
      <c r="H5" s="311"/>
    </row>
    <row r="6" spans="1:9" ht="15" x14ac:dyDescent="0.25">
      <c r="A6" s="169"/>
      <c r="B6" s="169"/>
      <c r="C6" s="169"/>
      <c r="D6" s="169"/>
      <c r="E6" s="169"/>
      <c r="F6" s="169"/>
      <c r="G6" s="169"/>
      <c r="H6" s="170"/>
    </row>
    <row r="7" spans="1:9" s="282" customFormat="1" ht="57" x14ac:dyDescent="0.2">
      <c r="A7" s="171" t="s">
        <v>419</v>
      </c>
      <c r="B7" s="172" t="s">
        <v>420</v>
      </c>
      <c r="C7" s="280" t="s">
        <v>619</v>
      </c>
      <c r="D7" s="281" t="s">
        <v>620</v>
      </c>
      <c r="E7" s="280" t="s">
        <v>401</v>
      </c>
      <c r="F7" s="280" t="s">
        <v>622</v>
      </c>
      <c r="G7" s="280" t="s">
        <v>623</v>
      </c>
      <c r="H7" s="281" t="s">
        <v>615</v>
      </c>
      <c r="I7" s="281" t="s">
        <v>614</v>
      </c>
    </row>
    <row r="8" spans="1:9" ht="15.75" x14ac:dyDescent="0.2">
      <c r="A8" s="173" t="s">
        <v>421</v>
      </c>
      <c r="B8" s="174"/>
      <c r="C8" s="175">
        <f>SUM(C11,C19,C21,C23,C30,C34,C36,C43,C46,C48,C51,C55,C58,C60)</f>
        <v>667516</v>
      </c>
      <c r="D8" s="175">
        <f>SUM(D11,D19,D21,D23,D30,D34,D36,D43,D46,D48,D51,D55,D58,D60)</f>
        <v>749326</v>
      </c>
      <c r="E8" s="175">
        <f>SUM(E11,E19,E21,E23,E30,E34,E36,E43,E46,E48,E51,E55,E58,E60)</f>
        <v>580739.6</v>
      </c>
      <c r="F8" s="285">
        <f>E8/C8*100</f>
        <v>87.000101870217335</v>
      </c>
      <c r="G8" s="285">
        <f>E8/D8*100</f>
        <v>77.501594766496822</v>
      </c>
      <c r="H8" s="175">
        <f>SUM(H11,H19,H21,H23,H30,H34,H36,H43,H46,H48,H51,H55,H58,H60)</f>
        <v>522473.69999999995</v>
      </c>
      <c r="I8" s="175">
        <f>SUM(I11,I19,I21,I23,I30,I34,I36,I43,I46,I48,I51,I55,I58,I60)</f>
        <v>522900.49999999994</v>
      </c>
    </row>
    <row r="9" spans="1:9" ht="15.75" x14ac:dyDescent="0.2">
      <c r="A9" s="237" t="s">
        <v>586</v>
      </c>
      <c r="B9" s="238"/>
      <c r="C9" s="239">
        <f>C36+C43+C46+C48+C51+C55</f>
        <v>474170</v>
      </c>
      <c r="D9" s="239">
        <f>D36+D43+D46+D48+D51+D55</f>
        <v>509374</v>
      </c>
      <c r="E9" s="239">
        <f>E36+E43+E46+E48+E51+E55</f>
        <v>425198.7</v>
      </c>
      <c r="F9" s="236">
        <f>E9/C9*100</f>
        <v>89.67220617078263</v>
      </c>
      <c r="G9" s="236">
        <f>E9/D9*100</f>
        <v>83.474755287863147</v>
      </c>
      <c r="H9" s="239">
        <f>H36+H43+H46+H48+H51+H55</f>
        <v>373032</v>
      </c>
      <c r="I9" s="239">
        <f>I36+I43+I46+I48+I51+I55</f>
        <v>384271.1</v>
      </c>
    </row>
    <row r="10" spans="1:9" ht="15.75" x14ac:dyDescent="0.2">
      <c r="A10" s="237" t="s">
        <v>587</v>
      </c>
      <c r="B10" s="238"/>
      <c r="C10" s="239">
        <f>C9/C8*100</f>
        <v>71.035001408205943</v>
      </c>
      <c r="D10" s="239">
        <f>D9/D8*100</f>
        <v>67.977622556804391</v>
      </c>
      <c r="E10" s="239">
        <f>E9/E8*100</f>
        <v>73.216756701282307</v>
      </c>
      <c r="F10" s="236">
        <f>E10/C10*100</f>
        <v>103.07138065717605</v>
      </c>
      <c r="G10" s="236">
        <f>E10/D10*100</f>
        <v>107.70714530373569</v>
      </c>
      <c r="H10" s="239">
        <f>H9/H8*100</f>
        <v>71.3972779873896</v>
      </c>
      <c r="I10" s="239">
        <f>I9/I8*100</f>
        <v>73.488378764219959</v>
      </c>
    </row>
    <row r="11" spans="1:9" ht="14.25" x14ac:dyDescent="0.2">
      <c r="A11" s="240" t="s">
        <v>422</v>
      </c>
      <c r="B11" s="241" t="s">
        <v>423</v>
      </c>
      <c r="C11" s="242">
        <f>SUM(C12:C18)</f>
        <v>55139</v>
      </c>
      <c r="D11" s="242">
        <f>SUM(D12:D18)</f>
        <v>59379</v>
      </c>
      <c r="E11" s="242">
        <f>SUM(E12:E18)</f>
        <v>58045.899999999994</v>
      </c>
      <c r="F11" s="285">
        <f>E11/C11*100</f>
        <v>105.27194907415802</v>
      </c>
      <c r="G11" s="285">
        <f>E11/D11*100</f>
        <v>97.754930194176382</v>
      </c>
      <c r="H11" s="242">
        <f>SUM(H12:H18)</f>
        <v>62797.700000000004</v>
      </c>
      <c r="I11" s="242">
        <f>SUM(I12:I18)</f>
        <v>68290.099999999991</v>
      </c>
    </row>
    <row r="12" spans="1:9" s="179" customFormat="1" ht="30" outlineLevel="1" x14ac:dyDescent="0.2">
      <c r="A12" s="234" t="s">
        <v>520</v>
      </c>
      <c r="B12" s="235" t="s">
        <v>519</v>
      </c>
      <c r="C12" s="236">
        <v>2607</v>
      </c>
      <c r="D12" s="236">
        <v>2604</v>
      </c>
      <c r="E12" s="236">
        <v>2635.4</v>
      </c>
      <c r="F12" s="236">
        <f>E12/C12*100</f>
        <v>101.08937476026082</v>
      </c>
      <c r="G12" s="236">
        <f>E12/D12*100</f>
        <v>101.20583717357911</v>
      </c>
      <c r="H12" s="236">
        <v>2635.5</v>
      </c>
      <c r="I12" s="236">
        <v>2635.5</v>
      </c>
    </row>
    <row r="13" spans="1:9" s="179" customFormat="1" ht="45" outlineLevel="1" x14ac:dyDescent="0.2">
      <c r="A13" s="176" t="s">
        <v>424</v>
      </c>
      <c r="B13" s="177" t="s">
        <v>425</v>
      </c>
      <c r="C13" s="178">
        <v>917</v>
      </c>
      <c r="D13" s="178">
        <v>1052</v>
      </c>
      <c r="E13" s="178">
        <v>1063.2</v>
      </c>
      <c r="F13" s="236">
        <f t="shared" ref="F13:F19" si="0">E13/C13*100</f>
        <v>115.94329334787349</v>
      </c>
      <c r="G13" s="236">
        <f t="shared" ref="G13:G62" si="1">E13/D13*100</f>
        <v>101.06463878326997</v>
      </c>
      <c r="H13" s="178">
        <v>993.2</v>
      </c>
      <c r="I13" s="178">
        <v>1063.2</v>
      </c>
    </row>
    <row r="14" spans="1:9" s="179" customFormat="1" ht="45" outlineLevel="1" x14ac:dyDescent="0.2">
      <c r="A14" s="176" t="s">
        <v>426</v>
      </c>
      <c r="B14" s="177" t="s">
        <v>427</v>
      </c>
      <c r="C14" s="178">
        <v>31873</v>
      </c>
      <c r="D14" s="178">
        <v>32946</v>
      </c>
      <c r="E14" s="178">
        <v>32970.1</v>
      </c>
      <c r="F14" s="236">
        <f t="shared" si="0"/>
        <v>103.44209832773821</v>
      </c>
      <c r="G14" s="236">
        <f t="shared" si="1"/>
        <v>100.07315000303527</v>
      </c>
      <c r="H14" s="178">
        <v>33316.9</v>
      </c>
      <c r="I14" s="178">
        <v>33376.1</v>
      </c>
    </row>
    <row r="15" spans="1:9" s="179" customFormat="1" ht="15" outlineLevel="1" x14ac:dyDescent="0.2">
      <c r="A15" s="176" t="s">
        <v>428</v>
      </c>
      <c r="B15" s="177" t="s">
        <v>429</v>
      </c>
      <c r="C15" s="178">
        <v>50</v>
      </c>
      <c r="D15" s="178">
        <v>4</v>
      </c>
      <c r="E15" s="178"/>
      <c r="F15" s="236">
        <f t="shared" si="0"/>
        <v>0</v>
      </c>
      <c r="G15" s="236">
        <f t="shared" si="1"/>
        <v>0</v>
      </c>
      <c r="H15" s="178"/>
      <c r="I15" s="178"/>
    </row>
    <row r="16" spans="1:9" s="179" customFormat="1" ht="30" outlineLevel="1" x14ac:dyDescent="0.2">
      <c r="A16" s="176" t="s">
        <v>430</v>
      </c>
      <c r="B16" s="177" t="s">
        <v>431</v>
      </c>
      <c r="C16" s="178">
        <v>12378</v>
      </c>
      <c r="D16" s="178">
        <v>12631</v>
      </c>
      <c r="E16" s="178">
        <v>12538.6</v>
      </c>
      <c r="F16" s="236">
        <f t="shared" si="0"/>
        <v>101.29746324123445</v>
      </c>
      <c r="G16" s="236">
        <f t="shared" si="1"/>
        <v>99.268466471379952</v>
      </c>
      <c r="H16" s="178">
        <v>12623.7</v>
      </c>
      <c r="I16" s="178">
        <v>12599</v>
      </c>
    </row>
    <row r="17" spans="1:9" s="179" customFormat="1" ht="15" outlineLevel="1" x14ac:dyDescent="0.2">
      <c r="A17" s="176" t="s">
        <v>432</v>
      </c>
      <c r="B17" s="177" t="s">
        <v>433</v>
      </c>
      <c r="C17" s="178"/>
      <c r="D17" s="178">
        <v>211</v>
      </c>
      <c r="E17" s="178">
        <v>2000</v>
      </c>
      <c r="F17" s="236"/>
      <c r="G17" s="236">
        <f t="shared" si="1"/>
        <v>947.8672985781991</v>
      </c>
      <c r="H17" s="178">
        <v>1200</v>
      </c>
      <c r="I17" s="178">
        <v>1200</v>
      </c>
    </row>
    <row r="18" spans="1:9" s="179" customFormat="1" ht="15" outlineLevel="1" x14ac:dyDescent="0.2">
      <c r="A18" s="176" t="s">
        <v>434</v>
      </c>
      <c r="B18" s="177" t="s">
        <v>435</v>
      </c>
      <c r="C18" s="178">
        <v>7314</v>
      </c>
      <c r="D18" s="178">
        <v>9931</v>
      </c>
      <c r="E18" s="178">
        <v>6838.6</v>
      </c>
      <c r="F18" s="236">
        <f t="shared" si="0"/>
        <v>93.500136724090794</v>
      </c>
      <c r="G18" s="236">
        <f t="shared" si="1"/>
        <v>68.861141878964858</v>
      </c>
      <c r="H18" s="178">
        <v>12028.4</v>
      </c>
      <c r="I18" s="178">
        <v>17416.3</v>
      </c>
    </row>
    <row r="19" spans="1:9" ht="14.25" x14ac:dyDescent="0.2">
      <c r="A19" s="180" t="s">
        <v>436</v>
      </c>
      <c r="B19" s="181" t="s">
        <v>437</v>
      </c>
      <c r="C19" s="182">
        <f t="shared" ref="C19:I19" si="2">SUM(C20:C20)</f>
        <v>1501</v>
      </c>
      <c r="D19" s="182">
        <f t="shared" si="2"/>
        <v>1639</v>
      </c>
      <c r="E19" s="182">
        <f t="shared" si="2"/>
        <v>0</v>
      </c>
      <c r="F19" s="285">
        <f t="shared" si="0"/>
        <v>0</v>
      </c>
      <c r="G19" s="285">
        <f t="shared" si="1"/>
        <v>0</v>
      </c>
      <c r="H19" s="182">
        <f t="shared" si="2"/>
        <v>0</v>
      </c>
      <c r="I19" s="182">
        <f t="shared" si="2"/>
        <v>0</v>
      </c>
    </row>
    <row r="20" spans="1:9" ht="15" x14ac:dyDescent="0.2">
      <c r="A20" s="176" t="s">
        <v>438</v>
      </c>
      <c r="B20" s="177" t="s">
        <v>439</v>
      </c>
      <c r="C20" s="178">
        <v>1501</v>
      </c>
      <c r="D20" s="178">
        <v>1639</v>
      </c>
      <c r="E20" s="178"/>
      <c r="F20" s="236">
        <f>E20/C20*100</f>
        <v>0</v>
      </c>
      <c r="G20" s="236">
        <f t="shared" si="1"/>
        <v>0</v>
      </c>
      <c r="H20" s="178"/>
      <c r="I20" s="178"/>
    </row>
    <row r="21" spans="1:9" ht="28.5" x14ac:dyDescent="0.2">
      <c r="A21" s="180" t="s">
        <v>440</v>
      </c>
      <c r="B21" s="181" t="s">
        <v>441</v>
      </c>
      <c r="C21" s="182">
        <f>SUM(C22:C22)</f>
        <v>608</v>
      </c>
      <c r="D21" s="182">
        <f>SUM(D22:D22)</f>
        <v>610</v>
      </c>
      <c r="E21" s="182">
        <f>SUM(E22:E22)</f>
        <v>610</v>
      </c>
      <c r="F21" s="285">
        <f>E21/C21*100</f>
        <v>100.32894736842107</v>
      </c>
      <c r="G21" s="285">
        <f t="shared" si="1"/>
        <v>100</v>
      </c>
      <c r="H21" s="182">
        <f>SUM(H22:H22)</f>
        <v>610</v>
      </c>
      <c r="I21" s="182">
        <f>SUM(I22:I22)</f>
        <v>610</v>
      </c>
    </row>
    <row r="22" spans="1:9" s="179" customFormat="1" ht="15" outlineLevel="1" x14ac:dyDescent="0.2">
      <c r="A22" s="176" t="s">
        <v>442</v>
      </c>
      <c r="B22" s="177" t="s">
        <v>443</v>
      </c>
      <c r="C22" s="178">
        <v>608</v>
      </c>
      <c r="D22" s="178">
        <v>610</v>
      </c>
      <c r="E22" s="178">
        <v>610</v>
      </c>
      <c r="F22" s="236">
        <f>E22/C22*100</f>
        <v>100.32894736842107</v>
      </c>
      <c r="G22" s="236">
        <f t="shared" si="1"/>
        <v>100</v>
      </c>
      <c r="H22" s="178">
        <v>610</v>
      </c>
      <c r="I22" s="178">
        <v>610</v>
      </c>
    </row>
    <row r="23" spans="1:9" ht="14.25" x14ac:dyDescent="0.2">
      <c r="A23" s="180" t="s">
        <v>444</v>
      </c>
      <c r="B23" s="181" t="s">
        <v>445</v>
      </c>
      <c r="C23" s="182">
        <f>SUM(C24:C29)</f>
        <v>29635</v>
      </c>
      <c r="D23" s="182">
        <f>SUM(D24:D29)</f>
        <v>69849</v>
      </c>
      <c r="E23" s="182">
        <f>SUM(E24:E29)</f>
        <v>19747</v>
      </c>
      <c r="F23" s="285">
        <f>E23/C23*100</f>
        <v>66.634047578876334</v>
      </c>
      <c r="G23" s="285">
        <f t="shared" si="1"/>
        <v>28.270984552391589</v>
      </c>
      <c r="H23" s="182">
        <f>SUM(H24:H29)</f>
        <v>18011.099999999999</v>
      </c>
      <c r="I23" s="182">
        <f>SUM(I24:I29)</f>
        <v>8619.1</v>
      </c>
    </row>
    <row r="24" spans="1:9" s="179" customFormat="1" ht="15" outlineLevel="1" x14ac:dyDescent="0.2">
      <c r="A24" s="176" t="s">
        <v>446</v>
      </c>
      <c r="B24" s="177" t="s">
        <v>447</v>
      </c>
      <c r="C24" s="178">
        <v>120</v>
      </c>
      <c r="D24" s="178">
        <v>120</v>
      </c>
      <c r="E24" s="178">
        <v>120.4</v>
      </c>
      <c r="F24" s="236">
        <f t="shared" ref="F24:F30" si="3">E24/C24*100</f>
        <v>100.33333333333334</v>
      </c>
      <c r="G24" s="236">
        <f t="shared" si="1"/>
        <v>100.33333333333334</v>
      </c>
      <c r="H24" s="178">
        <v>120.4</v>
      </c>
      <c r="I24" s="178">
        <v>120.4</v>
      </c>
    </row>
    <row r="25" spans="1:9" s="179" customFormat="1" ht="15" outlineLevel="1" x14ac:dyDescent="0.2">
      <c r="A25" s="176" t="s">
        <v>448</v>
      </c>
      <c r="B25" s="177" t="s">
        <v>449</v>
      </c>
      <c r="C25" s="178">
        <v>2004</v>
      </c>
      <c r="D25" s="178">
        <v>38901</v>
      </c>
      <c r="E25" s="178">
        <v>2438.5</v>
      </c>
      <c r="F25" s="236">
        <f t="shared" si="3"/>
        <v>121.6816367265469</v>
      </c>
      <c r="G25" s="236">
        <f t="shared" si="1"/>
        <v>6.2684763887817798</v>
      </c>
      <c r="H25" s="178">
        <v>2000.6</v>
      </c>
      <c r="I25" s="178">
        <v>2000.6</v>
      </c>
    </row>
    <row r="26" spans="1:9" s="179" customFormat="1" ht="15" outlineLevel="1" x14ac:dyDescent="0.2">
      <c r="A26" s="176" t="s">
        <v>450</v>
      </c>
      <c r="B26" s="177" t="s">
        <v>451</v>
      </c>
      <c r="C26" s="178">
        <v>12489</v>
      </c>
      <c r="D26" s="178">
        <v>12514</v>
      </c>
      <c r="E26" s="178">
        <v>11843.1</v>
      </c>
      <c r="F26" s="236">
        <f t="shared" si="3"/>
        <v>94.82824885899592</v>
      </c>
      <c r="G26" s="236">
        <f t="shared" si="1"/>
        <v>94.638804538916418</v>
      </c>
      <c r="H26" s="178">
        <v>10950.1</v>
      </c>
      <c r="I26" s="178">
        <v>1150.0999999999999</v>
      </c>
    </row>
    <row r="27" spans="1:9" s="179" customFormat="1" ht="15" outlineLevel="1" x14ac:dyDescent="0.2">
      <c r="A27" s="176" t="s">
        <v>452</v>
      </c>
      <c r="B27" s="177" t="s">
        <v>453</v>
      </c>
      <c r="C27" s="178">
        <v>10627</v>
      </c>
      <c r="D27" s="178">
        <v>13007</v>
      </c>
      <c r="E27" s="178">
        <v>3489</v>
      </c>
      <c r="F27" s="236">
        <f t="shared" si="3"/>
        <v>32.83146701797309</v>
      </c>
      <c r="G27" s="236">
        <f t="shared" si="1"/>
        <v>26.824017836549551</v>
      </c>
      <c r="H27" s="178">
        <v>3646</v>
      </c>
      <c r="I27" s="178">
        <v>4054</v>
      </c>
    </row>
    <row r="28" spans="1:9" s="179" customFormat="1" ht="15" outlineLevel="1" x14ac:dyDescent="0.2">
      <c r="A28" s="176" t="s">
        <v>598</v>
      </c>
      <c r="B28" s="177" t="s">
        <v>599</v>
      </c>
      <c r="C28" s="178">
        <v>1561</v>
      </c>
      <c r="D28" s="178">
        <v>2666</v>
      </c>
      <c r="E28" s="178">
        <v>222.7</v>
      </c>
      <c r="F28" s="236">
        <f t="shared" si="3"/>
        <v>14.266495836002562</v>
      </c>
      <c r="G28" s="236">
        <f t="shared" si="1"/>
        <v>8.3533383345836452</v>
      </c>
      <c r="H28" s="178">
        <v>222.7</v>
      </c>
      <c r="I28" s="178">
        <v>222.7</v>
      </c>
    </row>
    <row r="29" spans="1:9" s="179" customFormat="1" ht="15" outlineLevel="1" x14ac:dyDescent="0.2">
      <c r="A29" s="176" t="s">
        <v>454</v>
      </c>
      <c r="B29" s="177" t="s">
        <v>455</v>
      </c>
      <c r="C29" s="178">
        <v>2834</v>
      </c>
      <c r="D29" s="178">
        <v>2641</v>
      </c>
      <c r="E29" s="178">
        <v>1633.3</v>
      </c>
      <c r="F29" s="236">
        <f t="shared" si="3"/>
        <v>57.632321806633733</v>
      </c>
      <c r="G29" s="236">
        <f t="shared" si="1"/>
        <v>61.84399848542219</v>
      </c>
      <c r="H29" s="178">
        <v>1071.3</v>
      </c>
      <c r="I29" s="178">
        <v>1071.3</v>
      </c>
    </row>
    <row r="30" spans="1:9" ht="14.25" x14ac:dyDescent="0.2">
      <c r="A30" s="180" t="s">
        <v>456</v>
      </c>
      <c r="B30" s="181" t="s">
        <v>457</v>
      </c>
      <c r="C30" s="182">
        <f>SUM(C31:C33)</f>
        <v>58917</v>
      </c>
      <c r="D30" s="182">
        <f>SUM(D31:D33)</f>
        <v>59661</v>
      </c>
      <c r="E30" s="182">
        <f>SUM(E31:E33)</f>
        <v>28161.5</v>
      </c>
      <c r="F30" s="285">
        <f t="shared" si="3"/>
        <v>47.798598027733931</v>
      </c>
      <c r="G30" s="285">
        <f t="shared" si="1"/>
        <v>47.20252761435443</v>
      </c>
      <c r="H30" s="182">
        <f>SUM(H31:H33)</f>
        <v>25397.599999999999</v>
      </c>
      <c r="I30" s="182">
        <f>SUM(I31:I33)</f>
        <v>22898.1</v>
      </c>
    </row>
    <row r="31" spans="1:9" s="179" customFormat="1" ht="15" outlineLevel="1" x14ac:dyDescent="0.2">
      <c r="A31" s="176" t="s">
        <v>458</v>
      </c>
      <c r="B31" s="177" t="s">
        <v>459</v>
      </c>
      <c r="C31" s="178">
        <v>1372</v>
      </c>
      <c r="D31" s="178">
        <v>492</v>
      </c>
      <c r="E31" s="178">
        <v>13.6</v>
      </c>
      <c r="F31" s="236">
        <f t="shared" ref="F31:F36" si="4">E31/C31*100</f>
        <v>0.99125364431486873</v>
      </c>
      <c r="G31" s="236">
        <f t="shared" si="1"/>
        <v>2.7642276422764227</v>
      </c>
      <c r="H31" s="178">
        <v>13.6</v>
      </c>
      <c r="I31" s="178">
        <v>13.6</v>
      </c>
    </row>
    <row r="32" spans="1:9" s="179" customFormat="1" ht="15" outlineLevel="1" x14ac:dyDescent="0.2">
      <c r="A32" s="176" t="s">
        <v>460</v>
      </c>
      <c r="B32" s="177" t="s">
        <v>461</v>
      </c>
      <c r="C32" s="178">
        <v>49568</v>
      </c>
      <c r="D32" s="178">
        <v>47369</v>
      </c>
      <c r="E32" s="178">
        <v>27847.9</v>
      </c>
      <c r="F32" s="236">
        <f t="shared" si="4"/>
        <v>56.181205616526796</v>
      </c>
      <c r="G32" s="236">
        <f t="shared" si="1"/>
        <v>58.78929257531297</v>
      </c>
      <c r="H32" s="178">
        <v>24662</v>
      </c>
      <c r="I32" s="178">
        <v>22162.5</v>
      </c>
    </row>
    <row r="33" spans="1:9" s="179" customFormat="1" ht="15" outlineLevel="1" x14ac:dyDescent="0.2">
      <c r="A33" s="176" t="s">
        <v>462</v>
      </c>
      <c r="B33" s="177" t="s">
        <v>463</v>
      </c>
      <c r="C33" s="178">
        <v>7977</v>
      </c>
      <c r="D33" s="178">
        <v>11800</v>
      </c>
      <c r="E33" s="178">
        <v>300</v>
      </c>
      <c r="F33" s="236">
        <f t="shared" si="4"/>
        <v>3.7608123354644607</v>
      </c>
      <c r="G33" s="236">
        <f t="shared" si="1"/>
        <v>2.5423728813559325</v>
      </c>
      <c r="H33" s="178">
        <v>722</v>
      </c>
      <c r="I33" s="178">
        <v>722</v>
      </c>
    </row>
    <row r="34" spans="1:9" ht="14.25" x14ac:dyDescent="0.2">
      <c r="A34" s="180" t="s">
        <v>464</v>
      </c>
      <c r="B34" s="181" t="s">
        <v>465</v>
      </c>
      <c r="C34" s="182">
        <f t="shared" ref="C34:I34" si="5">SUM(C35:C35)</f>
        <v>688</v>
      </c>
      <c r="D34" s="182">
        <f t="shared" si="5"/>
        <v>601</v>
      </c>
      <c r="E34" s="182">
        <f t="shared" si="5"/>
        <v>288</v>
      </c>
      <c r="F34" s="285">
        <f t="shared" si="4"/>
        <v>41.860465116279073</v>
      </c>
      <c r="G34" s="285">
        <f t="shared" si="1"/>
        <v>47.920133111480865</v>
      </c>
      <c r="H34" s="182">
        <f t="shared" si="5"/>
        <v>288</v>
      </c>
      <c r="I34" s="182">
        <f t="shared" si="5"/>
        <v>288</v>
      </c>
    </row>
    <row r="35" spans="1:9" s="179" customFormat="1" ht="15" outlineLevel="1" x14ac:dyDescent="0.2">
      <c r="A35" s="176" t="s">
        <v>523</v>
      </c>
      <c r="B35" s="177" t="s">
        <v>522</v>
      </c>
      <c r="C35" s="178">
        <v>688</v>
      </c>
      <c r="D35" s="178">
        <v>601</v>
      </c>
      <c r="E35" s="178">
        <v>288</v>
      </c>
      <c r="F35" s="236">
        <f t="shared" si="4"/>
        <v>41.860465116279073</v>
      </c>
      <c r="G35" s="236">
        <f t="shared" si="1"/>
        <v>47.920133111480865</v>
      </c>
      <c r="H35" s="178">
        <v>288</v>
      </c>
      <c r="I35" s="178">
        <v>288</v>
      </c>
    </row>
    <row r="36" spans="1:9" ht="14.25" x14ac:dyDescent="0.2">
      <c r="A36" s="180" t="s">
        <v>466</v>
      </c>
      <c r="B36" s="181" t="s">
        <v>467</v>
      </c>
      <c r="C36" s="182">
        <f>SUM(C37:C42)</f>
        <v>377542</v>
      </c>
      <c r="D36" s="182">
        <f>SUM(D37:D42)</f>
        <v>383033</v>
      </c>
      <c r="E36" s="182">
        <f>SUM(E37:E42)</f>
        <v>334701.2</v>
      </c>
      <c r="F36" s="285">
        <f t="shared" si="4"/>
        <v>88.652706188980304</v>
      </c>
      <c r="G36" s="285">
        <f t="shared" si="1"/>
        <v>87.381818276754231</v>
      </c>
      <c r="H36" s="182">
        <f>SUM(H37:H42)</f>
        <v>317852.00000000006</v>
      </c>
      <c r="I36" s="182">
        <f>SUM(I37:I42)</f>
        <v>318775</v>
      </c>
    </row>
    <row r="37" spans="1:9" s="179" customFormat="1" ht="15" outlineLevel="1" x14ac:dyDescent="0.2">
      <c r="A37" s="176" t="s">
        <v>468</v>
      </c>
      <c r="B37" s="177" t="s">
        <v>469</v>
      </c>
      <c r="C37" s="178">
        <v>133997</v>
      </c>
      <c r="D37" s="178">
        <v>134103</v>
      </c>
      <c r="E37" s="178">
        <v>105627.5</v>
      </c>
      <c r="F37" s="236">
        <f t="shared" ref="F37:F43" si="6">E37/C37*100</f>
        <v>78.828257349045131</v>
      </c>
      <c r="G37" s="236">
        <f t="shared" si="1"/>
        <v>78.76594856192628</v>
      </c>
      <c r="H37" s="178">
        <v>88183.3</v>
      </c>
      <c r="I37" s="178">
        <v>88355</v>
      </c>
    </row>
    <row r="38" spans="1:9" s="179" customFormat="1" ht="15" outlineLevel="1" x14ac:dyDescent="0.2">
      <c r="A38" s="176" t="s">
        <v>470</v>
      </c>
      <c r="B38" s="177" t="s">
        <v>471</v>
      </c>
      <c r="C38" s="178">
        <v>179319</v>
      </c>
      <c r="D38" s="178">
        <v>183957</v>
      </c>
      <c r="E38" s="178">
        <v>179639</v>
      </c>
      <c r="F38" s="236">
        <f t="shared" si="6"/>
        <v>100.17845292467614</v>
      </c>
      <c r="G38" s="236">
        <f t="shared" si="1"/>
        <v>97.652712318639672</v>
      </c>
      <c r="H38" s="178">
        <v>180244.9</v>
      </c>
      <c r="I38" s="178">
        <v>180875.1</v>
      </c>
    </row>
    <row r="39" spans="1:9" s="179" customFormat="1" ht="15" outlineLevel="1" x14ac:dyDescent="0.2">
      <c r="A39" s="176" t="s">
        <v>472</v>
      </c>
      <c r="B39" s="177" t="s">
        <v>473</v>
      </c>
      <c r="C39" s="178">
        <v>36106</v>
      </c>
      <c r="D39" s="178">
        <v>35514</v>
      </c>
      <c r="E39" s="178">
        <v>21010.799999999999</v>
      </c>
      <c r="F39" s="236">
        <f t="shared" si="6"/>
        <v>58.191990250927816</v>
      </c>
      <c r="G39" s="236">
        <f t="shared" si="1"/>
        <v>59.162020611589796</v>
      </c>
      <c r="H39" s="178">
        <v>21017.9</v>
      </c>
      <c r="I39" s="178">
        <v>21106.799999999999</v>
      </c>
    </row>
    <row r="40" spans="1:9" s="179" customFormat="1" ht="30" outlineLevel="1" x14ac:dyDescent="0.2">
      <c r="A40" s="176" t="s">
        <v>474</v>
      </c>
      <c r="B40" s="177" t="s">
        <v>475</v>
      </c>
      <c r="C40" s="178">
        <v>81</v>
      </c>
      <c r="D40" s="178">
        <v>81</v>
      </c>
      <c r="E40" s="178">
        <v>130</v>
      </c>
      <c r="F40" s="236">
        <f t="shared" si="6"/>
        <v>160.49382716049382</v>
      </c>
      <c r="G40" s="236">
        <f t="shared" si="1"/>
        <v>160.49382716049382</v>
      </c>
      <c r="H40" s="178">
        <v>81</v>
      </c>
      <c r="I40" s="178">
        <v>81</v>
      </c>
    </row>
    <row r="41" spans="1:9" s="179" customFormat="1" ht="15" outlineLevel="1" x14ac:dyDescent="0.2">
      <c r="A41" s="183" t="s">
        <v>476</v>
      </c>
      <c r="B41" s="177" t="s">
        <v>477</v>
      </c>
      <c r="C41" s="178">
        <v>3656</v>
      </c>
      <c r="D41" s="178">
        <v>3928</v>
      </c>
      <c r="E41" s="178">
        <v>2897.7</v>
      </c>
      <c r="F41" s="236">
        <f t="shared" si="6"/>
        <v>79.258752735229749</v>
      </c>
      <c r="G41" s="236">
        <f t="shared" si="1"/>
        <v>73.770366598777997</v>
      </c>
      <c r="H41" s="178">
        <v>2897.7</v>
      </c>
      <c r="I41" s="178">
        <v>2897.7</v>
      </c>
    </row>
    <row r="42" spans="1:9" s="179" customFormat="1" ht="15" outlineLevel="1" x14ac:dyDescent="0.2">
      <c r="A42" s="176" t="s">
        <v>478</v>
      </c>
      <c r="B42" s="177" t="s">
        <v>479</v>
      </c>
      <c r="C42" s="178">
        <v>24383</v>
      </c>
      <c r="D42" s="178">
        <v>25450</v>
      </c>
      <c r="E42" s="178">
        <v>25396.2</v>
      </c>
      <c r="F42" s="236">
        <f t="shared" si="6"/>
        <v>104.15535414017964</v>
      </c>
      <c r="G42" s="236">
        <f t="shared" si="1"/>
        <v>99.788605108055023</v>
      </c>
      <c r="H42" s="178">
        <v>25427.200000000001</v>
      </c>
      <c r="I42" s="178">
        <v>25459.4</v>
      </c>
    </row>
    <row r="43" spans="1:9" ht="14.25" x14ac:dyDescent="0.2">
      <c r="A43" s="180" t="s">
        <v>480</v>
      </c>
      <c r="B43" s="181" t="s">
        <v>481</v>
      </c>
      <c r="C43" s="182">
        <f>SUM(C44:C45)</f>
        <v>64678</v>
      </c>
      <c r="D43" s="182">
        <f>SUM(D44:D45)</f>
        <v>65933</v>
      </c>
      <c r="E43" s="182">
        <f>SUM(E44:E45)</f>
        <v>36239.199999999997</v>
      </c>
      <c r="F43" s="285">
        <f t="shared" si="6"/>
        <v>56.030180277683286</v>
      </c>
      <c r="G43" s="285">
        <f t="shared" si="1"/>
        <v>54.963675246083142</v>
      </c>
      <c r="H43" s="182">
        <f>SUM(H44:H45)</f>
        <v>26164.2</v>
      </c>
      <c r="I43" s="182">
        <f>SUM(I44:I45)</f>
        <v>36412.9</v>
      </c>
    </row>
    <row r="44" spans="1:9" s="179" customFormat="1" ht="15" outlineLevel="1" x14ac:dyDescent="0.2">
      <c r="A44" s="176" t="s">
        <v>482</v>
      </c>
      <c r="B44" s="177" t="s">
        <v>483</v>
      </c>
      <c r="C44" s="178">
        <v>64398</v>
      </c>
      <c r="D44" s="178">
        <v>65533</v>
      </c>
      <c r="E44" s="178">
        <v>35789.199999999997</v>
      </c>
      <c r="F44" s="236">
        <f t="shared" ref="F44:F57" si="7">E44/C44*100</f>
        <v>55.575017857697439</v>
      </c>
      <c r="G44" s="236">
        <f t="shared" si="1"/>
        <v>54.612485312743196</v>
      </c>
      <c r="H44" s="178">
        <v>25714.2</v>
      </c>
      <c r="I44" s="178">
        <v>35962.9</v>
      </c>
    </row>
    <row r="45" spans="1:9" s="187" customFormat="1" ht="15" outlineLevel="1" x14ac:dyDescent="0.2">
      <c r="A45" s="184" t="s">
        <v>484</v>
      </c>
      <c r="B45" s="185" t="s">
        <v>485</v>
      </c>
      <c r="C45" s="186">
        <v>280</v>
      </c>
      <c r="D45" s="186">
        <v>400</v>
      </c>
      <c r="E45" s="186">
        <v>450</v>
      </c>
      <c r="F45" s="236">
        <f t="shared" si="7"/>
        <v>160.71428571428572</v>
      </c>
      <c r="G45" s="236">
        <f t="shared" si="1"/>
        <v>112.5</v>
      </c>
      <c r="H45" s="186">
        <v>450</v>
      </c>
      <c r="I45" s="186">
        <v>450</v>
      </c>
    </row>
    <row r="46" spans="1:9" s="190" customFormat="1" ht="14.25" x14ac:dyDescent="0.2">
      <c r="A46" s="188" t="s">
        <v>486</v>
      </c>
      <c r="B46" s="189" t="s">
        <v>487</v>
      </c>
      <c r="C46" s="182">
        <f t="shared" ref="C46:I46" si="8">SUM(C47)</f>
        <v>1901</v>
      </c>
      <c r="D46" s="182">
        <f t="shared" si="8"/>
        <v>2328</v>
      </c>
      <c r="E46" s="182">
        <f t="shared" si="8"/>
        <v>1797.1</v>
      </c>
      <c r="F46" s="285">
        <f t="shared" si="7"/>
        <v>94.534455549710671</v>
      </c>
      <c r="G46" s="285">
        <f t="shared" si="1"/>
        <v>77.19501718213057</v>
      </c>
      <c r="H46" s="182">
        <f t="shared" si="8"/>
        <v>1797.1</v>
      </c>
      <c r="I46" s="182">
        <f t="shared" si="8"/>
        <v>1797.1</v>
      </c>
    </row>
    <row r="47" spans="1:9" s="179" customFormat="1" ht="15" outlineLevel="1" x14ac:dyDescent="0.2">
      <c r="A47" s="176" t="s">
        <v>488</v>
      </c>
      <c r="B47" s="177" t="s">
        <v>489</v>
      </c>
      <c r="C47" s="178">
        <v>1901</v>
      </c>
      <c r="D47" s="178">
        <v>2328</v>
      </c>
      <c r="E47" s="178">
        <v>1797.1</v>
      </c>
      <c r="F47" s="236">
        <f t="shared" si="7"/>
        <v>94.534455549710671</v>
      </c>
      <c r="G47" s="236">
        <f t="shared" si="1"/>
        <v>77.19501718213057</v>
      </c>
      <c r="H47" s="178">
        <v>1797.1</v>
      </c>
      <c r="I47" s="178">
        <v>1797.1</v>
      </c>
    </row>
    <row r="48" spans="1:9" ht="14.25" x14ac:dyDescent="0.2">
      <c r="A48" s="180" t="s">
        <v>490</v>
      </c>
      <c r="B48" s="181" t="s">
        <v>491</v>
      </c>
      <c r="C48" s="182">
        <f>SUM(C49:C50)</f>
        <v>15424</v>
      </c>
      <c r="D48" s="182">
        <f>SUM(D49:D50)</f>
        <v>15740</v>
      </c>
      <c r="E48" s="182">
        <f>SUM(E49:E50)</f>
        <v>10391</v>
      </c>
      <c r="F48" s="285">
        <f t="shared" si="7"/>
        <v>67.369035269709542</v>
      </c>
      <c r="G48" s="285">
        <f t="shared" si="1"/>
        <v>66.016518424396438</v>
      </c>
      <c r="H48" s="182">
        <f>SUM(H49:H50)</f>
        <v>10391</v>
      </c>
      <c r="I48" s="182">
        <f>SUM(I49:I50)</f>
        <v>10391</v>
      </c>
    </row>
    <row r="49" spans="1:9" s="179" customFormat="1" ht="15" outlineLevel="1" x14ac:dyDescent="0.2">
      <c r="A49" s="176" t="s">
        <v>492</v>
      </c>
      <c r="B49" s="177" t="s">
        <v>493</v>
      </c>
      <c r="C49" s="178">
        <v>1941</v>
      </c>
      <c r="D49" s="178">
        <v>1444</v>
      </c>
      <c r="E49" s="178">
        <v>878</v>
      </c>
      <c r="F49" s="236">
        <f t="shared" si="7"/>
        <v>45.234415249871205</v>
      </c>
      <c r="G49" s="236">
        <f t="shared" si="1"/>
        <v>60.803324099722985</v>
      </c>
      <c r="H49" s="178">
        <v>878</v>
      </c>
      <c r="I49" s="178">
        <v>878</v>
      </c>
    </row>
    <row r="50" spans="1:9" s="179" customFormat="1" ht="15" outlineLevel="1" x14ac:dyDescent="0.2">
      <c r="A50" s="176" t="s">
        <v>494</v>
      </c>
      <c r="B50" s="177" t="s">
        <v>495</v>
      </c>
      <c r="C50" s="178">
        <v>13483</v>
      </c>
      <c r="D50" s="178">
        <v>14296</v>
      </c>
      <c r="E50" s="178">
        <v>9513</v>
      </c>
      <c r="F50" s="236">
        <f t="shared" si="7"/>
        <v>70.555514351405463</v>
      </c>
      <c r="G50" s="236">
        <f t="shared" si="1"/>
        <v>66.543088975937323</v>
      </c>
      <c r="H50" s="178">
        <v>9513</v>
      </c>
      <c r="I50" s="178">
        <v>9513</v>
      </c>
    </row>
    <row r="51" spans="1:9" ht="14.25" x14ac:dyDescent="0.2">
      <c r="A51" s="180" t="s">
        <v>496</v>
      </c>
      <c r="B51" s="181" t="s">
        <v>497</v>
      </c>
      <c r="C51" s="182">
        <f>SUM(C52:C54)</f>
        <v>11194</v>
      </c>
      <c r="D51" s="182">
        <f>SUM(D52:D54)</f>
        <v>38702</v>
      </c>
      <c r="E51" s="182">
        <f>SUM(E52:E54)</f>
        <v>38432.699999999997</v>
      </c>
      <c r="F51" s="285">
        <f t="shared" si="7"/>
        <v>343.33303555476147</v>
      </c>
      <c r="G51" s="285">
        <f t="shared" si="1"/>
        <v>99.304170327114875</v>
      </c>
      <c r="H51" s="182">
        <f>SUM(H52:H54)</f>
        <v>13190.1</v>
      </c>
      <c r="I51" s="182">
        <f>SUM(I52:I54)</f>
        <v>13257.5</v>
      </c>
    </row>
    <row r="52" spans="1:9" s="179" customFormat="1" ht="15" outlineLevel="1" x14ac:dyDescent="0.2">
      <c r="A52" s="176" t="s">
        <v>498</v>
      </c>
      <c r="B52" s="177" t="s">
        <v>499</v>
      </c>
      <c r="C52" s="178">
        <v>10347</v>
      </c>
      <c r="D52" s="178">
        <v>11087</v>
      </c>
      <c r="E52" s="178">
        <v>10756.6</v>
      </c>
      <c r="F52" s="236">
        <f t="shared" si="7"/>
        <v>103.95863535324249</v>
      </c>
      <c r="G52" s="236">
        <f t="shared" si="1"/>
        <v>97.019933255163707</v>
      </c>
      <c r="H52" s="178">
        <v>10725.1</v>
      </c>
      <c r="I52" s="178">
        <v>10792.5</v>
      </c>
    </row>
    <row r="53" spans="1:9" s="179" customFormat="1" ht="15" outlineLevel="1" x14ac:dyDescent="0.2">
      <c r="A53" s="176" t="s">
        <v>500</v>
      </c>
      <c r="B53" s="177" t="s">
        <v>501</v>
      </c>
      <c r="C53" s="178">
        <v>107</v>
      </c>
      <c r="D53" s="178">
        <v>26205</v>
      </c>
      <c r="E53" s="178">
        <v>25511.1</v>
      </c>
      <c r="F53" s="236">
        <f t="shared" si="7"/>
        <v>23842.149532710282</v>
      </c>
      <c r="G53" s="236">
        <f t="shared" si="1"/>
        <v>97.352032054951337</v>
      </c>
      <c r="H53" s="178">
        <v>300</v>
      </c>
      <c r="I53" s="178">
        <v>300</v>
      </c>
    </row>
    <row r="54" spans="1:9" s="179" customFormat="1" ht="15" outlineLevel="1" x14ac:dyDescent="0.2">
      <c r="A54" s="176" t="s">
        <v>502</v>
      </c>
      <c r="B54" s="177" t="s">
        <v>503</v>
      </c>
      <c r="C54" s="178">
        <v>740</v>
      </c>
      <c r="D54" s="178">
        <v>1410</v>
      </c>
      <c r="E54" s="178">
        <v>2165</v>
      </c>
      <c r="F54" s="236">
        <f t="shared" si="7"/>
        <v>292.56756756756761</v>
      </c>
      <c r="G54" s="236">
        <f t="shared" si="1"/>
        <v>153.54609929078015</v>
      </c>
      <c r="H54" s="178">
        <v>2165</v>
      </c>
      <c r="I54" s="178">
        <v>2165</v>
      </c>
    </row>
    <row r="55" spans="1:9" ht="14.25" x14ac:dyDescent="0.2">
      <c r="A55" s="180" t="s">
        <v>504</v>
      </c>
      <c r="B55" s="181" t="s">
        <v>505</v>
      </c>
      <c r="C55" s="182">
        <f>SUM(C56:C57)</f>
        <v>3431</v>
      </c>
      <c r="D55" s="182">
        <f>SUM(D56:D57)</f>
        <v>3638</v>
      </c>
      <c r="E55" s="182">
        <f>SUM(E56:E57)</f>
        <v>3637.5</v>
      </c>
      <c r="F55" s="285">
        <f t="shared" si="7"/>
        <v>106.01865345380355</v>
      </c>
      <c r="G55" s="285">
        <f t="shared" si="1"/>
        <v>99.986256184716879</v>
      </c>
      <c r="H55" s="182">
        <f>SUM(H56:H57)</f>
        <v>3637.6</v>
      </c>
      <c r="I55" s="182">
        <f>SUM(I56:I57)</f>
        <v>3637.6</v>
      </c>
    </row>
    <row r="56" spans="1:9" s="179" customFormat="1" ht="15" outlineLevel="1" x14ac:dyDescent="0.2">
      <c r="A56" s="176" t="s">
        <v>506</v>
      </c>
      <c r="B56" s="177" t="s">
        <v>507</v>
      </c>
      <c r="C56" s="178">
        <v>706</v>
      </c>
      <c r="D56" s="178">
        <v>866</v>
      </c>
      <c r="E56" s="178">
        <v>866</v>
      </c>
      <c r="F56" s="236">
        <f t="shared" si="7"/>
        <v>122.66288951841359</v>
      </c>
      <c r="G56" s="236">
        <f t="shared" si="1"/>
        <v>100</v>
      </c>
      <c r="H56" s="178">
        <v>866</v>
      </c>
      <c r="I56" s="178">
        <v>866</v>
      </c>
    </row>
    <row r="57" spans="1:9" s="179" customFormat="1" ht="15" outlineLevel="1" x14ac:dyDescent="0.2">
      <c r="A57" s="176" t="s">
        <v>508</v>
      </c>
      <c r="B57" s="177" t="s">
        <v>509</v>
      </c>
      <c r="C57" s="178">
        <v>2725</v>
      </c>
      <c r="D57" s="178">
        <v>2772</v>
      </c>
      <c r="E57" s="178">
        <v>2771.5</v>
      </c>
      <c r="F57" s="236">
        <f t="shared" si="7"/>
        <v>101.70642201834863</v>
      </c>
      <c r="G57" s="236">
        <f t="shared" si="1"/>
        <v>99.981962481962483</v>
      </c>
      <c r="H57" s="178">
        <v>2771.6</v>
      </c>
      <c r="I57" s="178">
        <v>2771.6</v>
      </c>
    </row>
    <row r="58" spans="1:9" ht="14.25" x14ac:dyDescent="0.2">
      <c r="A58" s="180" t="s">
        <v>510</v>
      </c>
      <c r="B58" s="181" t="s">
        <v>511</v>
      </c>
      <c r="C58" s="182">
        <f t="shared" ref="C58:I58" si="9">C59</f>
        <v>587</v>
      </c>
      <c r="D58" s="182">
        <v>856</v>
      </c>
      <c r="E58" s="182">
        <f t="shared" si="9"/>
        <v>2000</v>
      </c>
      <c r="F58" s="285">
        <f t="shared" ref="F58:F63" si="10">E58/C58*100</f>
        <v>340.71550255536624</v>
      </c>
      <c r="G58" s="285">
        <f t="shared" si="1"/>
        <v>233.64485981308411</v>
      </c>
      <c r="H58" s="182">
        <f t="shared" si="9"/>
        <v>2000</v>
      </c>
      <c r="I58" s="182">
        <f t="shared" si="9"/>
        <v>2000</v>
      </c>
    </row>
    <row r="59" spans="1:9" s="179" customFormat="1" ht="30" outlineLevel="1" x14ac:dyDescent="0.2">
      <c r="A59" s="176" t="s">
        <v>521</v>
      </c>
      <c r="B59" s="177" t="s">
        <v>512</v>
      </c>
      <c r="C59" s="178">
        <v>587</v>
      </c>
      <c r="D59" s="178">
        <v>855</v>
      </c>
      <c r="E59" s="178">
        <v>2000</v>
      </c>
      <c r="F59" s="236">
        <f>E59/C59*100</f>
        <v>340.71550255536624</v>
      </c>
      <c r="G59" s="236">
        <f t="shared" si="1"/>
        <v>233.91812865497076</v>
      </c>
      <c r="H59" s="178">
        <v>2000</v>
      </c>
      <c r="I59" s="178">
        <v>2000</v>
      </c>
    </row>
    <row r="60" spans="1:9" ht="28.5" x14ac:dyDescent="0.2">
      <c r="A60" s="180" t="s">
        <v>513</v>
      </c>
      <c r="B60" s="181" t="s">
        <v>514</v>
      </c>
      <c r="C60" s="182">
        <f>SUM(C61:C63)</f>
        <v>46271</v>
      </c>
      <c r="D60" s="182">
        <f>SUM(D61:D63)</f>
        <v>47357</v>
      </c>
      <c r="E60" s="182">
        <f>SUM(E61:E63)</f>
        <v>46688.5</v>
      </c>
      <c r="F60" s="285">
        <f t="shared" si="10"/>
        <v>100.90229301290225</v>
      </c>
      <c r="G60" s="285">
        <f t="shared" si="1"/>
        <v>98.588381865405324</v>
      </c>
      <c r="H60" s="182">
        <f>SUM(H61:H63)</f>
        <v>40337.300000000003</v>
      </c>
      <c r="I60" s="182">
        <f>SUM(I61:I63)</f>
        <v>35924.1</v>
      </c>
    </row>
    <row r="61" spans="1:9" s="179" customFormat="1" ht="30" outlineLevel="1" x14ac:dyDescent="0.2">
      <c r="A61" s="176" t="s">
        <v>515</v>
      </c>
      <c r="B61" s="177" t="s">
        <v>516</v>
      </c>
      <c r="C61" s="178">
        <v>27557</v>
      </c>
      <c r="D61" s="178">
        <v>31127</v>
      </c>
      <c r="E61" s="178">
        <v>29618.799999999999</v>
      </c>
      <c r="F61" s="236">
        <f t="shared" si="10"/>
        <v>107.48194651086837</v>
      </c>
      <c r="G61" s="236">
        <f t="shared" si="1"/>
        <v>95.154688855334584</v>
      </c>
      <c r="H61" s="178">
        <v>25609</v>
      </c>
      <c r="I61" s="178">
        <v>22869.7</v>
      </c>
    </row>
    <row r="62" spans="1:9" s="179" customFormat="1" ht="15.75" outlineLevel="1" x14ac:dyDescent="0.25">
      <c r="A62" s="199" t="s">
        <v>624</v>
      </c>
      <c r="B62" s="283" t="s">
        <v>621</v>
      </c>
      <c r="C62" s="284"/>
      <c r="D62" s="284">
        <v>16230</v>
      </c>
      <c r="E62" s="284">
        <v>17069.7</v>
      </c>
      <c r="F62" s="236" t="s">
        <v>625</v>
      </c>
      <c r="G62" s="236">
        <f t="shared" si="1"/>
        <v>105.17375231053605</v>
      </c>
      <c r="H62" s="284">
        <v>14728.3</v>
      </c>
      <c r="I62" s="284">
        <v>13054.4</v>
      </c>
    </row>
    <row r="63" spans="1:9" s="179" customFormat="1" ht="15" outlineLevel="1" x14ac:dyDescent="0.2">
      <c r="A63" s="191" t="s">
        <v>517</v>
      </c>
      <c r="B63" s="192" t="s">
        <v>518</v>
      </c>
      <c r="C63" s="193">
        <v>18714</v>
      </c>
      <c r="D63" s="193"/>
      <c r="E63" s="193"/>
      <c r="F63" s="236">
        <f t="shared" si="10"/>
        <v>0</v>
      </c>
      <c r="G63" s="236"/>
      <c r="H63" s="193"/>
      <c r="I63" s="193"/>
    </row>
    <row r="65" spans="1:8" ht="15" x14ac:dyDescent="0.25">
      <c r="A65" s="166" t="s">
        <v>597</v>
      </c>
      <c r="B65" s="166"/>
      <c r="C65" s="166"/>
      <c r="D65" s="166"/>
      <c r="E65" s="166"/>
      <c r="F65" s="166"/>
      <c r="G65" s="166"/>
      <c r="H65" s="195"/>
    </row>
    <row r="66" spans="1:8" x14ac:dyDescent="0.2">
      <c r="A66" s="196"/>
    </row>
  </sheetData>
  <mergeCells count="4">
    <mergeCell ref="A5:H5"/>
    <mergeCell ref="A3:I3"/>
    <mergeCell ref="F2:I2"/>
    <mergeCell ref="F4:I4"/>
  </mergeCells>
  <pageMargins left="0.70866141732283472" right="0.31496062992125984" top="0.15748031496062992" bottom="0.15748031496062992" header="0.11811023622047245" footer="0.11811023622047245"/>
  <pageSetup paperSize="9" scale="84" firstPageNumber="60" orientation="landscape" useFirstPageNumber="1" r:id="rId1"/>
  <headerFooter>
    <oddFooter>Страница &amp;P</oddFooter>
  </headerFooter>
  <rowBreaks count="1" manualBreakCount="1">
    <brk id="2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7"/>
  <sheetViews>
    <sheetView view="pageBreakPreview" zoomScale="60" zoomScaleNormal="100" workbookViewId="0">
      <selection activeCell="O14" sqref="O14"/>
    </sheetView>
  </sheetViews>
  <sheetFormatPr defaultRowHeight="15.75" x14ac:dyDescent="0.25"/>
  <cols>
    <col min="1" max="1" width="5.140625" style="199" customWidth="1"/>
    <col min="2" max="2" width="76.140625" style="199" customWidth="1"/>
    <col min="3" max="3" width="13.140625" style="231" customWidth="1"/>
    <col min="4" max="4" width="13.140625" style="255" customWidth="1"/>
    <col min="5" max="5" width="13.140625" style="231" customWidth="1"/>
    <col min="6" max="6" width="15.5703125" style="199" customWidth="1"/>
    <col min="7" max="7" width="13.140625" style="199" customWidth="1"/>
    <col min="8" max="8" width="13" style="199" customWidth="1"/>
    <col min="9" max="16384" width="9.140625" style="199"/>
  </cols>
  <sheetData>
    <row r="1" spans="1:9" x14ac:dyDescent="0.25">
      <c r="F1" s="215"/>
      <c r="G1" s="277"/>
    </row>
    <row r="2" spans="1:9" ht="79.5" customHeight="1" x14ac:dyDescent="0.25">
      <c r="D2" s="318" t="s">
        <v>681</v>
      </c>
      <c r="E2" s="307"/>
      <c r="F2" s="307"/>
      <c r="G2" s="307"/>
      <c r="H2" s="307"/>
    </row>
    <row r="3" spans="1:9" x14ac:dyDescent="0.25">
      <c r="F3" s="316"/>
      <c r="G3" s="316"/>
    </row>
    <row r="4" spans="1:9" ht="38.25" customHeight="1" x14ac:dyDescent="0.25">
      <c r="A4" s="317" t="s">
        <v>675</v>
      </c>
      <c r="B4" s="317"/>
      <c r="C4" s="317"/>
      <c r="D4" s="317"/>
      <c r="E4" s="317"/>
      <c r="F4" s="317"/>
      <c r="G4" s="317"/>
    </row>
    <row r="5" spans="1:9" x14ac:dyDescent="0.25">
      <c r="A5" s="216"/>
      <c r="B5" s="216"/>
      <c r="C5" s="243"/>
      <c r="D5" s="256"/>
      <c r="E5" s="243"/>
      <c r="F5" s="217"/>
      <c r="G5" s="218" t="s">
        <v>418</v>
      </c>
    </row>
    <row r="6" spans="1:9" ht="45" x14ac:dyDescent="0.25">
      <c r="A6" s="278" t="s">
        <v>524</v>
      </c>
      <c r="B6" s="278" t="s">
        <v>580</v>
      </c>
      <c r="C6" s="286" t="s">
        <v>581</v>
      </c>
      <c r="D6" s="280" t="s">
        <v>619</v>
      </c>
      <c r="E6" s="281" t="s">
        <v>620</v>
      </c>
      <c r="F6" s="280" t="s">
        <v>401</v>
      </c>
      <c r="G6" s="281" t="s">
        <v>615</v>
      </c>
      <c r="H6" s="281" t="s">
        <v>614</v>
      </c>
    </row>
    <row r="7" spans="1:9" x14ac:dyDescent="0.25">
      <c r="A7" s="219">
        <v>1</v>
      </c>
      <c r="B7" s="219">
        <v>2</v>
      </c>
      <c r="C7" s="244" t="s">
        <v>600</v>
      </c>
      <c r="D7" s="257" t="s">
        <v>588</v>
      </c>
      <c r="E7" s="251" t="s">
        <v>601</v>
      </c>
      <c r="F7" s="220" t="s">
        <v>602</v>
      </c>
      <c r="G7" s="220" t="s">
        <v>603</v>
      </c>
      <c r="H7" s="287">
        <v>8</v>
      </c>
    </row>
    <row r="8" spans="1:9" x14ac:dyDescent="0.25">
      <c r="A8" s="319" t="s">
        <v>421</v>
      </c>
      <c r="B8" s="319"/>
      <c r="C8" s="232"/>
      <c r="D8" s="258">
        <f>D14+D25+D36+D87+D98</f>
        <v>635152</v>
      </c>
      <c r="E8" s="252">
        <f>E14+E25+E36+E87+E98</f>
        <v>711129</v>
      </c>
      <c r="F8" s="221">
        <f>F14+F25+F36+F87+F98</f>
        <v>544845.70000000007</v>
      </c>
      <c r="G8" s="221">
        <f>G14+G25+G36+G87+G98</f>
        <v>498019.6</v>
      </c>
      <c r="H8" s="221">
        <f>H14+H25+H36+H87+H98</f>
        <v>488384.09999999992</v>
      </c>
    </row>
    <row r="9" spans="1:9" x14ac:dyDescent="0.25">
      <c r="A9" s="315" t="s">
        <v>291</v>
      </c>
      <c r="B9" s="315"/>
      <c r="C9" s="245"/>
      <c r="D9" s="258">
        <f>SUM(D10:D12)</f>
        <v>635152</v>
      </c>
      <c r="E9" s="252">
        <f>SUM(E10:E12)</f>
        <v>711129</v>
      </c>
      <c r="F9" s="221">
        <f>SUM(F10:F12)</f>
        <v>544845.69999999995</v>
      </c>
      <c r="G9" s="221">
        <f>SUM(G10:G12)</f>
        <v>498019.60000000003</v>
      </c>
      <c r="H9" s="221">
        <f>SUM(H10:H12)</f>
        <v>488384.1</v>
      </c>
    </row>
    <row r="10" spans="1:9" x14ac:dyDescent="0.25">
      <c r="A10" s="315" t="s">
        <v>525</v>
      </c>
      <c r="B10" s="315"/>
      <c r="C10" s="245"/>
      <c r="D10" s="259">
        <f t="shared" ref="D10:H12" si="0">SUM(D17,D22,D28,D33,D39,D44,D49,D54,D59,D64,D69,D74,D79,D84,D90,D95,D101)</f>
        <v>362149</v>
      </c>
      <c r="E10" s="253">
        <f t="shared" si="0"/>
        <v>427720</v>
      </c>
      <c r="F10" s="259">
        <f t="shared" si="0"/>
        <v>294551.39999999997</v>
      </c>
      <c r="G10" s="259">
        <f t="shared" si="0"/>
        <v>258883.8</v>
      </c>
      <c r="H10" s="259">
        <f t="shared" si="0"/>
        <v>256306</v>
      </c>
      <c r="I10" s="200"/>
    </row>
    <row r="11" spans="1:9" x14ac:dyDescent="0.25">
      <c r="A11" s="315" t="s">
        <v>526</v>
      </c>
      <c r="B11" s="320"/>
      <c r="C11" s="232"/>
      <c r="D11" s="259">
        <f t="shared" si="0"/>
        <v>248474</v>
      </c>
      <c r="E11" s="253">
        <f t="shared" si="0"/>
        <v>258086</v>
      </c>
      <c r="F11" s="259">
        <f t="shared" si="0"/>
        <v>224575</v>
      </c>
      <c r="G11" s="259">
        <f t="shared" si="0"/>
        <v>213364.10000000003</v>
      </c>
      <c r="H11" s="259">
        <f t="shared" si="0"/>
        <v>206253.39999999997</v>
      </c>
    </row>
    <row r="12" spans="1:9" x14ac:dyDescent="0.25">
      <c r="A12" s="315" t="s">
        <v>676</v>
      </c>
      <c r="B12" s="315"/>
      <c r="C12" s="245"/>
      <c r="D12" s="259">
        <f t="shared" si="0"/>
        <v>24529</v>
      </c>
      <c r="E12" s="253">
        <f t="shared" si="0"/>
        <v>25323</v>
      </c>
      <c r="F12" s="259">
        <f t="shared" si="0"/>
        <v>25719.3</v>
      </c>
      <c r="G12" s="259">
        <f t="shared" si="0"/>
        <v>25771.7</v>
      </c>
      <c r="H12" s="259">
        <f t="shared" si="0"/>
        <v>25824.7</v>
      </c>
    </row>
    <row r="13" spans="1:9" x14ac:dyDescent="0.25">
      <c r="A13" s="276"/>
      <c r="B13" s="276"/>
      <c r="C13" s="245"/>
      <c r="D13" s="259"/>
      <c r="E13" s="253"/>
      <c r="F13" s="222"/>
      <c r="G13" s="222"/>
      <c r="H13" s="222"/>
    </row>
    <row r="14" spans="1:9" ht="31.5" x14ac:dyDescent="0.25">
      <c r="A14" s="223" t="s">
        <v>573</v>
      </c>
      <c r="B14" s="223" t="s">
        <v>570</v>
      </c>
      <c r="C14" s="246"/>
      <c r="D14" s="258">
        <f>SUM(D15,D20)</f>
        <v>1386</v>
      </c>
      <c r="E14" s="252">
        <f>SUM(E15,E20)</f>
        <v>37946</v>
      </c>
      <c r="F14" s="221">
        <f>SUM(F15,F20)</f>
        <v>571</v>
      </c>
      <c r="G14" s="221">
        <f>SUM(G15,G20)</f>
        <v>721</v>
      </c>
      <c r="H14" s="221">
        <f>SUM(H15,H20)</f>
        <v>721</v>
      </c>
    </row>
    <row r="15" spans="1:9" ht="47.25" x14ac:dyDescent="0.25">
      <c r="A15" s="322">
        <v>1</v>
      </c>
      <c r="B15" s="224" t="s">
        <v>527</v>
      </c>
      <c r="C15" s="233" t="s">
        <v>554</v>
      </c>
      <c r="D15" s="260">
        <f>SUM(D17:D19)</f>
        <v>985</v>
      </c>
      <c r="E15" s="254">
        <f>SUM(E17:E19)</f>
        <v>519</v>
      </c>
      <c r="F15" s="248">
        <f>SUM(F17:F19)</f>
        <v>70</v>
      </c>
      <c r="G15" s="248">
        <f>SUM(G17:G19)</f>
        <v>320</v>
      </c>
      <c r="H15" s="248">
        <f>SUM(H17:H19)</f>
        <v>320</v>
      </c>
    </row>
    <row r="16" spans="1:9" x14ac:dyDescent="0.25">
      <c r="A16" s="322"/>
      <c r="B16" s="224" t="s">
        <v>291</v>
      </c>
      <c r="C16" s="198"/>
      <c r="D16" s="260"/>
      <c r="E16" s="254"/>
      <c r="F16" s="248"/>
      <c r="G16" s="248"/>
      <c r="H16" s="248"/>
    </row>
    <row r="17" spans="1:8" x14ac:dyDescent="0.25">
      <c r="A17" s="322"/>
      <c r="B17" s="225" t="s">
        <v>551</v>
      </c>
      <c r="C17" s="247"/>
      <c r="D17" s="259">
        <v>756</v>
      </c>
      <c r="E17" s="253">
        <v>295</v>
      </c>
      <c r="F17" s="222"/>
      <c r="G17" s="222"/>
      <c r="H17" s="222"/>
    </row>
    <row r="18" spans="1:8" x14ac:dyDescent="0.25">
      <c r="A18" s="322"/>
      <c r="B18" s="225" t="s">
        <v>526</v>
      </c>
      <c r="C18" s="247"/>
      <c r="D18" s="259">
        <v>229</v>
      </c>
      <c r="E18" s="253">
        <v>224</v>
      </c>
      <c r="F18" s="222">
        <v>70</v>
      </c>
      <c r="G18" s="222">
        <v>320</v>
      </c>
      <c r="H18" s="222">
        <v>320</v>
      </c>
    </row>
    <row r="19" spans="1:8" x14ac:dyDescent="0.25">
      <c r="A19" s="322"/>
      <c r="B19" s="225" t="s">
        <v>552</v>
      </c>
      <c r="C19" s="247"/>
      <c r="D19" s="259"/>
      <c r="E19" s="253"/>
      <c r="F19" s="222"/>
      <c r="G19" s="222"/>
      <c r="H19" s="222"/>
    </row>
    <row r="20" spans="1:8" ht="31.5" x14ac:dyDescent="0.25">
      <c r="A20" s="322">
        <v>2</v>
      </c>
      <c r="B20" s="224" t="s">
        <v>528</v>
      </c>
      <c r="C20" s="233" t="s">
        <v>555</v>
      </c>
      <c r="D20" s="260">
        <f>SUM(D22:D24)</f>
        <v>401</v>
      </c>
      <c r="E20" s="254">
        <f>SUM(E22:E24)</f>
        <v>37427</v>
      </c>
      <c r="F20" s="248">
        <f>SUM(F22:F24)</f>
        <v>501</v>
      </c>
      <c r="G20" s="248">
        <f>SUM(G22:G24)</f>
        <v>401</v>
      </c>
      <c r="H20" s="248">
        <f>SUM(H22:H24)</f>
        <v>401</v>
      </c>
    </row>
    <row r="21" spans="1:8" x14ac:dyDescent="0.25">
      <c r="A21" s="322"/>
      <c r="B21" s="224" t="s">
        <v>291</v>
      </c>
      <c r="C21" s="198"/>
      <c r="D21" s="260"/>
      <c r="E21" s="254"/>
      <c r="F21" s="248"/>
      <c r="G21" s="248"/>
      <c r="H21" s="248"/>
    </row>
    <row r="22" spans="1:8" x14ac:dyDescent="0.25">
      <c r="A22" s="322"/>
      <c r="B22" s="225" t="s">
        <v>551</v>
      </c>
      <c r="C22" s="247"/>
      <c r="D22" s="259"/>
      <c r="E22" s="253">
        <v>35026</v>
      </c>
      <c r="F22" s="222"/>
      <c r="G22" s="222"/>
      <c r="H22" s="222"/>
    </row>
    <row r="23" spans="1:8" x14ac:dyDescent="0.25">
      <c r="A23" s="322"/>
      <c r="B23" s="225" t="s">
        <v>526</v>
      </c>
      <c r="C23" s="247"/>
      <c r="D23" s="259">
        <v>401</v>
      </c>
      <c r="E23" s="253">
        <v>2401</v>
      </c>
      <c r="F23" s="222">
        <v>501</v>
      </c>
      <c r="G23" s="226">
        <v>401</v>
      </c>
      <c r="H23" s="226">
        <v>401</v>
      </c>
    </row>
    <row r="24" spans="1:8" x14ac:dyDescent="0.25">
      <c r="A24" s="322"/>
      <c r="B24" s="225" t="s">
        <v>552</v>
      </c>
      <c r="C24" s="247"/>
      <c r="D24" s="259"/>
      <c r="E24" s="253"/>
      <c r="F24" s="222"/>
      <c r="G24" s="222"/>
      <c r="H24" s="222"/>
    </row>
    <row r="25" spans="1:8" ht="47.25" x14ac:dyDescent="0.25">
      <c r="A25" s="223" t="s">
        <v>571</v>
      </c>
      <c r="B25" s="223" t="s">
        <v>572</v>
      </c>
      <c r="C25" s="246"/>
      <c r="D25" s="258">
        <f>SUM(D26,D31)</f>
        <v>84820</v>
      </c>
      <c r="E25" s="252">
        <f>SUM(E26,E31)</f>
        <v>79133</v>
      </c>
      <c r="F25" s="221">
        <f>SUM(F26,F31)</f>
        <v>55075.9</v>
      </c>
      <c r="G25" s="221">
        <f>SUM(G26,G31)</f>
        <v>55992.499999999993</v>
      </c>
      <c r="H25" s="221">
        <f>SUM(H26,H31)</f>
        <v>44391</v>
      </c>
    </row>
    <row r="26" spans="1:8" ht="31.5" x14ac:dyDescent="0.25">
      <c r="A26" s="322">
        <v>3</v>
      </c>
      <c r="B26" s="224" t="s">
        <v>529</v>
      </c>
      <c r="C26" s="233" t="s">
        <v>556</v>
      </c>
      <c r="D26" s="260">
        <f>SUM(D28:D30)</f>
        <v>58298</v>
      </c>
      <c r="E26" s="254">
        <f>SUM(E28:E30)</f>
        <v>51675</v>
      </c>
      <c r="F26" s="248">
        <f>SUM(F28:F30)</f>
        <v>39540.800000000003</v>
      </c>
      <c r="G26" s="248">
        <f>SUM(G28:G30)</f>
        <v>40154.399999999994</v>
      </c>
      <c r="H26" s="248">
        <f>SUM(H28:H30)</f>
        <v>28262.899999999998</v>
      </c>
    </row>
    <row r="27" spans="1:8" x14ac:dyDescent="0.25">
      <c r="A27" s="322"/>
      <c r="B27" s="224" t="s">
        <v>291</v>
      </c>
      <c r="C27" s="198"/>
      <c r="D27" s="260"/>
      <c r="E27" s="254"/>
      <c r="F27" s="248"/>
      <c r="G27" s="248"/>
      <c r="H27" s="248"/>
    </row>
    <row r="28" spans="1:8" x14ac:dyDescent="0.25">
      <c r="A28" s="322"/>
      <c r="B28" s="225" t="s">
        <v>551</v>
      </c>
      <c r="C28" s="247"/>
      <c r="D28" s="259">
        <v>30394</v>
      </c>
      <c r="E28" s="253">
        <v>33431</v>
      </c>
      <c r="F28" s="222">
        <v>22136</v>
      </c>
      <c r="G28" s="227">
        <v>24297.599999999999</v>
      </c>
      <c r="H28" s="227">
        <v>21798.1</v>
      </c>
    </row>
    <row r="29" spans="1:8" x14ac:dyDescent="0.25">
      <c r="A29" s="322"/>
      <c r="B29" s="225" t="s">
        <v>526</v>
      </c>
      <c r="C29" s="247"/>
      <c r="D29" s="259">
        <v>27904</v>
      </c>
      <c r="E29" s="253">
        <v>18244</v>
      </c>
      <c r="F29" s="222">
        <v>17404.8</v>
      </c>
      <c r="G29" s="226">
        <v>15856.8</v>
      </c>
      <c r="H29" s="226">
        <v>6464.8</v>
      </c>
    </row>
    <row r="30" spans="1:8" x14ac:dyDescent="0.25">
      <c r="A30" s="322"/>
      <c r="B30" s="225" t="s">
        <v>552</v>
      </c>
      <c r="C30" s="247"/>
      <c r="D30" s="259"/>
      <c r="E30" s="253"/>
      <c r="F30" s="222"/>
      <c r="G30" s="222"/>
      <c r="H30" s="222"/>
    </row>
    <row r="31" spans="1:8" ht="47.25" x14ac:dyDescent="0.25">
      <c r="A31" s="322">
        <v>4</v>
      </c>
      <c r="B31" s="224" t="s">
        <v>530</v>
      </c>
      <c r="C31" s="233" t="s">
        <v>557</v>
      </c>
      <c r="D31" s="260">
        <f>SUM(D33:D35)</f>
        <v>26522</v>
      </c>
      <c r="E31" s="254">
        <f>SUM(E33:E35)</f>
        <v>27458</v>
      </c>
      <c r="F31" s="248">
        <f>SUM(F33:F35)</f>
        <v>15535.1</v>
      </c>
      <c r="G31" s="248">
        <f>SUM(G33:G35)</f>
        <v>15838.1</v>
      </c>
      <c r="H31" s="248">
        <f>SUM(H33:H35)</f>
        <v>16128.1</v>
      </c>
    </row>
    <row r="32" spans="1:8" x14ac:dyDescent="0.25">
      <c r="A32" s="322"/>
      <c r="B32" s="224" t="s">
        <v>291</v>
      </c>
      <c r="C32" s="198"/>
      <c r="D32" s="260"/>
      <c r="E32" s="254"/>
      <c r="F32" s="248"/>
      <c r="G32" s="248"/>
      <c r="H32" s="248"/>
    </row>
    <row r="33" spans="1:8" x14ac:dyDescent="0.25">
      <c r="A33" s="322"/>
      <c r="B33" s="225" t="s">
        <v>551</v>
      </c>
      <c r="C33" s="247"/>
      <c r="D33" s="259">
        <v>7126</v>
      </c>
      <c r="E33" s="253">
        <v>4375</v>
      </c>
      <c r="F33" s="222"/>
      <c r="G33" s="222"/>
      <c r="H33" s="222"/>
    </row>
    <row r="34" spans="1:8" x14ac:dyDescent="0.25">
      <c r="A34" s="322"/>
      <c r="B34" s="225" t="s">
        <v>526</v>
      </c>
      <c r="C34" s="247"/>
      <c r="D34" s="259">
        <v>19396</v>
      </c>
      <c r="E34" s="253">
        <v>23083</v>
      </c>
      <c r="F34" s="222">
        <v>15535.1</v>
      </c>
      <c r="G34" s="226">
        <v>15838.1</v>
      </c>
      <c r="H34" s="226">
        <v>16128.1</v>
      </c>
    </row>
    <row r="35" spans="1:8" x14ac:dyDescent="0.25">
      <c r="A35" s="322"/>
      <c r="B35" s="225" t="s">
        <v>552</v>
      </c>
      <c r="C35" s="247"/>
      <c r="D35" s="259"/>
      <c r="E35" s="253"/>
      <c r="F35" s="222"/>
      <c r="G35" s="222"/>
      <c r="H35" s="222"/>
    </row>
    <row r="36" spans="1:8" ht="47.25" x14ac:dyDescent="0.25">
      <c r="A36" s="228" t="s">
        <v>574</v>
      </c>
      <c r="B36" s="228" t="s">
        <v>575</v>
      </c>
      <c r="C36" s="198"/>
      <c r="D36" s="258">
        <f>D37+D42+D47+D52+D57+D62+D67+D72+D77+D82</f>
        <v>468151</v>
      </c>
      <c r="E36" s="252">
        <f>E37+E42+E47+E52+E57+E62+E67+E72+E77+E82</f>
        <v>500769</v>
      </c>
      <c r="F36" s="258">
        <f>F37+F42+F47+F52+F57+F62+F67+F72+F77+F82</f>
        <v>421678.3</v>
      </c>
      <c r="G36" s="258">
        <f>G37+G42+G47+G52+G57+G62+G67+G72+G77+G82</f>
        <v>379811.3</v>
      </c>
      <c r="H36" s="258">
        <f>H37+H42+H47+H52+H57+H62+H67+H72+H77+H82</f>
        <v>380801.49999999994</v>
      </c>
    </row>
    <row r="37" spans="1:8" ht="31.5" x14ac:dyDescent="0.25">
      <c r="A37" s="322">
        <v>5</v>
      </c>
      <c r="B37" s="224" t="s">
        <v>531</v>
      </c>
      <c r="C37" s="233" t="s">
        <v>558</v>
      </c>
      <c r="D37" s="260">
        <f>SUM(D39:D41)</f>
        <v>22960</v>
      </c>
      <c r="E37" s="254">
        <f>SUM(E39:E41)</f>
        <v>24541</v>
      </c>
      <c r="F37" s="248">
        <f>SUM(F39:F41)</f>
        <v>19653.099999999999</v>
      </c>
      <c r="G37" s="248">
        <f>SUM(G39:G41)</f>
        <v>19653.099999999999</v>
      </c>
      <c r="H37" s="248">
        <f>SUM(H39:H41)</f>
        <v>19653.099999999999</v>
      </c>
    </row>
    <row r="38" spans="1:8" x14ac:dyDescent="0.25">
      <c r="A38" s="322"/>
      <c r="B38" s="224" t="s">
        <v>291</v>
      </c>
      <c r="C38" s="198"/>
      <c r="D38" s="260"/>
      <c r="E38" s="254"/>
      <c r="F38" s="248"/>
      <c r="G38" s="248"/>
      <c r="H38" s="248"/>
    </row>
    <row r="39" spans="1:8" x14ac:dyDescent="0.25">
      <c r="A39" s="322"/>
      <c r="B39" s="225" t="s">
        <v>551</v>
      </c>
      <c r="C39" s="247"/>
      <c r="D39" s="259">
        <v>18181</v>
      </c>
      <c r="E39" s="253">
        <v>19381</v>
      </c>
      <c r="F39" s="222">
        <v>14755.1</v>
      </c>
      <c r="G39" s="222">
        <v>14755.1</v>
      </c>
      <c r="H39" s="222">
        <v>14755.1</v>
      </c>
    </row>
    <row r="40" spans="1:8" x14ac:dyDescent="0.25">
      <c r="A40" s="322"/>
      <c r="B40" s="225" t="s">
        <v>526</v>
      </c>
      <c r="C40" s="247"/>
      <c r="D40" s="259">
        <v>4779</v>
      </c>
      <c r="E40" s="253">
        <v>5160</v>
      </c>
      <c r="F40" s="222">
        <v>4898</v>
      </c>
      <c r="G40" s="226">
        <v>4898</v>
      </c>
      <c r="H40" s="226">
        <v>4898</v>
      </c>
    </row>
    <row r="41" spans="1:8" x14ac:dyDescent="0.25">
      <c r="A41" s="322"/>
      <c r="B41" s="225" t="s">
        <v>552</v>
      </c>
      <c r="C41" s="247"/>
      <c r="D41" s="259"/>
      <c r="E41" s="253"/>
      <c r="F41" s="222"/>
      <c r="G41" s="222"/>
      <c r="H41" s="222"/>
    </row>
    <row r="42" spans="1:8" ht="47.25" x14ac:dyDescent="0.25">
      <c r="A42" s="322">
        <v>6</v>
      </c>
      <c r="B42" s="224" t="s">
        <v>532</v>
      </c>
      <c r="C42" s="233" t="s">
        <v>559</v>
      </c>
      <c r="D42" s="260">
        <f>SUM(D44:D46)</f>
        <v>1361</v>
      </c>
      <c r="E42" s="254">
        <f>SUM(E44:E46)</f>
        <v>756</v>
      </c>
      <c r="F42" s="248">
        <f>SUM(F44:F46)</f>
        <v>578</v>
      </c>
      <c r="G42" s="248">
        <f>SUM(G44:G46)</f>
        <v>578</v>
      </c>
      <c r="H42" s="248">
        <f>SUM(H44:H46)</f>
        <v>578</v>
      </c>
    </row>
    <row r="43" spans="1:8" x14ac:dyDescent="0.25">
      <c r="A43" s="322"/>
      <c r="B43" s="224" t="s">
        <v>291</v>
      </c>
      <c r="C43" s="198"/>
      <c r="D43" s="260"/>
      <c r="E43" s="254"/>
      <c r="F43" s="248"/>
      <c r="G43" s="248"/>
      <c r="H43" s="248"/>
    </row>
    <row r="44" spans="1:8" x14ac:dyDescent="0.25">
      <c r="A44" s="322"/>
      <c r="B44" s="225" t="s">
        <v>551</v>
      </c>
      <c r="C44" s="247"/>
      <c r="D44" s="259">
        <v>412</v>
      </c>
      <c r="E44" s="253">
        <v>467</v>
      </c>
      <c r="F44" s="222"/>
      <c r="G44" s="222"/>
      <c r="H44" s="222"/>
    </row>
    <row r="45" spans="1:8" x14ac:dyDescent="0.25">
      <c r="A45" s="322"/>
      <c r="B45" s="225" t="s">
        <v>526</v>
      </c>
      <c r="C45" s="247"/>
      <c r="D45" s="259">
        <v>949</v>
      </c>
      <c r="E45" s="253">
        <v>289</v>
      </c>
      <c r="F45" s="222">
        <v>578</v>
      </c>
      <c r="G45" s="226">
        <v>578</v>
      </c>
      <c r="H45" s="226">
        <v>578</v>
      </c>
    </row>
    <row r="46" spans="1:8" x14ac:dyDescent="0.25">
      <c r="A46" s="322"/>
      <c r="B46" s="225" t="s">
        <v>552</v>
      </c>
      <c r="C46" s="247"/>
      <c r="D46" s="259"/>
      <c r="E46" s="253"/>
      <c r="F46" s="222"/>
      <c r="G46" s="222"/>
      <c r="H46" s="222"/>
    </row>
    <row r="47" spans="1:8" ht="47.25" x14ac:dyDescent="0.25">
      <c r="A47" s="322">
        <v>7</v>
      </c>
      <c r="B47" s="224" t="s">
        <v>533</v>
      </c>
      <c r="C47" s="233" t="s">
        <v>560</v>
      </c>
      <c r="D47" s="260">
        <f>SUM(D49:D51)</f>
        <v>6251</v>
      </c>
      <c r="E47" s="254">
        <f>SUM(E49:E51)</f>
        <v>4380</v>
      </c>
      <c r="F47" s="248">
        <f>SUM(F49:F51)</f>
        <v>3453.2</v>
      </c>
      <c r="G47" s="248">
        <f>SUM(G49:G51)</f>
        <v>3454</v>
      </c>
      <c r="H47" s="248">
        <f>SUM(H49:H51)</f>
        <v>3454.9</v>
      </c>
    </row>
    <row r="48" spans="1:8" x14ac:dyDescent="0.25">
      <c r="A48" s="322"/>
      <c r="B48" s="224" t="s">
        <v>291</v>
      </c>
      <c r="C48" s="198"/>
      <c r="D48" s="260"/>
      <c r="E48" s="254"/>
      <c r="F48" s="248"/>
      <c r="G48" s="248"/>
      <c r="H48" s="248"/>
    </row>
    <row r="49" spans="1:8" x14ac:dyDescent="0.25">
      <c r="A49" s="322"/>
      <c r="B49" s="225" t="s">
        <v>551</v>
      </c>
      <c r="C49" s="247"/>
      <c r="D49" s="259"/>
      <c r="E49" s="253"/>
      <c r="F49" s="222"/>
      <c r="G49" s="222"/>
      <c r="H49" s="222"/>
    </row>
    <row r="50" spans="1:8" x14ac:dyDescent="0.25">
      <c r="A50" s="322"/>
      <c r="B50" s="225" t="s">
        <v>526</v>
      </c>
      <c r="C50" s="247"/>
      <c r="D50" s="259">
        <v>6251</v>
      </c>
      <c r="E50" s="253">
        <v>4380</v>
      </c>
      <c r="F50" s="222">
        <v>3453.2</v>
      </c>
      <c r="G50" s="226">
        <v>3454</v>
      </c>
      <c r="H50" s="226">
        <v>3454.9</v>
      </c>
    </row>
    <row r="51" spans="1:8" x14ac:dyDescent="0.25">
      <c r="A51" s="322"/>
      <c r="B51" s="225" t="s">
        <v>552</v>
      </c>
      <c r="C51" s="247"/>
      <c r="D51" s="259"/>
      <c r="E51" s="253"/>
      <c r="F51" s="222"/>
      <c r="G51" s="222"/>
      <c r="H51" s="222"/>
    </row>
    <row r="52" spans="1:8" ht="31.5" x14ac:dyDescent="0.25">
      <c r="A52" s="321" t="s">
        <v>534</v>
      </c>
      <c r="B52" s="224" t="s">
        <v>535</v>
      </c>
      <c r="C52" s="233" t="s">
        <v>561</v>
      </c>
      <c r="D52" s="260">
        <f>SUM(D54:D56)</f>
        <v>2625</v>
      </c>
      <c r="E52" s="254">
        <f>SUM(E54:E56)</f>
        <v>2065</v>
      </c>
      <c r="F52" s="248">
        <f>SUM(F54:F56)</f>
        <v>2081</v>
      </c>
      <c r="G52" s="248">
        <f>SUM(G54:G56)</f>
        <v>2081</v>
      </c>
      <c r="H52" s="248">
        <f>SUM(H54:H56)</f>
        <v>2081</v>
      </c>
    </row>
    <row r="53" spans="1:8" x14ac:dyDescent="0.25">
      <c r="A53" s="321"/>
      <c r="B53" s="224" t="s">
        <v>291</v>
      </c>
      <c r="C53" s="198"/>
      <c r="D53" s="260"/>
      <c r="E53" s="254"/>
      <c r="F53" s="248"/>
      <c r="G53" s="248"/>
      <c r="H53" s="248"/>
    </row>
    <row r="54" spans="1:8" x14ac:dyDescent="0.25">
      <c r="A54" s="321"/>
      <c r="B54" s="225" t="s">
        <v>551</v>
      </c>
      <c r="C54" s="247"/>
      <c r="D54" s="259"/>
      <c r="E54" s="253"/>
      <c r="F54" s="222"/>
      <c r="G54" s="222"/>
      <c r="H54" s="222"/>
    </row>
    <row r="55" spans="1:8" x14ac:dyDescent="0.25">
      <c r="A55" s="321"/>
      <c r="B55" s="225" t="s">
        <v>526</v>
      </c>
      <c r="C55" s="247"/>
      <c r="D55" s="259">
        <v>2625</v>
      </c>
      <c r="E55" s="253">
        <v>2065</v>
      </c>
      <c r="F55" s="222">
        <v>2081</v>
      </c>
      <c r="G55" s="226">
        <v>2081</v>
      </c>
      <c r="H55" s="226">
        <v>2081</v>
      </c>
    </row>
    <row r="56" spans="1:8" x14ac:dyDescent="0.25">
      <c r="A56" s="321"/>
      <c r="B56" s="225" t="s">
        <v>552</v>
      </c>
      <c r="C56" s="247"/>
      <c r="D56" s="259"/>
      <c r="E56" s="253"/>
      <c r="F56" s="222"/>
      <c r="G56" s="222"/>
      <c r="H56" s="222"/>
    </row>
    <row r="57" spans="1:8" ht="47.25" x14ac:dyDescent="0.25">
      <c r="A57" s="322">
        <v>9</v>
      </c>
      <c r="B57" s="224" t="s">
        <v>589</v>
      </c>
      <c r="C57" s="233" t="s">
        <v>562</v>
      </c>
      <c r="D57" s="260">
        <f>SUM(D59:D61)</f>
        <v>5831</v>
      </c>
      <c r="E57" s="254">
        <f>SUM(E59:E61)</f>
        <v>6094</v>
      </c>
      <c r="F57" s="248">
        <f>SUM(F59:F61)</f>
        <v>4990.5</v>
      </c>
      <c r="G57" s="248">
        <f>SUM(G59:G61)</f>
        <v>4990.5</v>
      </c>
      <c r="H57" s="248">
        <f>SUM(H59:H61)</f>
        <v>4990.5</v>
      </c>
    </row>
    <row r="58" spans="1:8" x14ac:dyDescent="0.25">
      <c r="A58" s="322"/>
      <c r="B58" s="224" t="s">
        <v>291</v>
      </c>
      <c r="C58" s="198"/>
      <c r="D58" s="260"/>
      <c r="E58" s="254"/>
      <c r="F58" s="248"/>
      <c r="G58" s="248"/>
      <c r="H58" s="248"/>
    </row>
    <row r="59" spans="1:8" x14ac:dyDescent="0.25">
      <c r="A59" s="322"/>
      <c r="B59" s="225" t="s">
        <v>551</v>
      </c>
      <c r="C59" s="247"/>
      <c r="D59" s="259">
        <v>2276</v>
      </c>
      <c r="E59" s="253">
        <v>2324</v>
      </c>
      <c r="F59" s="222">
        <v>2781</v>
      </c>
      <c r="G59" s="222">
        <v>2781</v>
      </c>
      <c r="H59" s="222">
        <v>2781</v>
      </c>
    </row>
    <row r="60" spans="1:8" x14ac:dyDescent="0.25">
      <c r="A60" s="322"/>
      <c r="B60" s="225" t="s">
        <v>526</v>
      </c>
      <c r="C60" s="247"/>
      <c r="D60" s="259">
        <v>3555</v>
      </c>
      <c r="E60" s="253">
        <v>3770</v>
      </c>
      <c r="F60" s="222">
        <v>2209.5</v>
      </c>
      <c r="G60" s="222">
        <v>2209.5</v>
      </c>
      <c r="H60" s="222">
        <v>2209.5</v>
      </c>
    </row>
    <row r="61" spans="1:8" x14ac:dyDescent="0.25">
      <c r="A61" s="322"/>
      <c r="B61" s="225" t="s">
        <v>552</v>
      </c>
      <c r="C61" s="247"/>
      <c r="D61" s="259"/>
      <c r="E61" s="253"/>
      <c r="F61" s="222"/>
      <c r="G61" s="222"/>
      <c r="H61" s="222"/>
    </row>
    <row r="62" spans="1:8" ht="31.5" x14ac:dyDescent="0.25">
      <c r="A62" s="322">
        <v>10</v>
      </c>
      <c r="B62" s="229" t="s">
        <v>590</v>
      </c>
      <c r="C62" s="233" t="s">
        <v>563</v>
      </c>
      <c r="D62" s="260">
        <f>SUM(D64:D66)</f>
        <v>11882</v>
      </c>
      <c r="E62" s="254">
        <f>SUM(E64:E66)</f>
        <v>36364</v>
      </c>
      <c r="F62" s="248">
        <f>SUM(F64:F66)</f>
        <v>36652.300000000003</v>
      </c>
      <c r="G62" s="248">
        <f>SUM(G64:G66)</f>
        <v>11474.2</v>
      </c>
      <c r="H62" s="248">
        <f>SUM(H64:H66)</f>
        <v>11508.6</v>
      </c>
    </row>
    <row r="63" spans="1:8" x14ac:dyDescent="0.25">
      <c r="A63" s="322"/>
      <c r="B63" s="224" t="s">
        <v>291</v>
      </c>
      <c r="C63" s="198"/>
      <c r="D63" s="260"/>
      <c r="E63" s="254"/>
      <c r="F63" s="248"/>
      <c r="G63" s="248"/>
      <c r="H63" s="248"/>
    </row>
    <row r="64" spans="1:8" x14ac:dyDescent="0.25">
      <c r="A64" s="322"/>
      <c r="B64" s="225" t="s">
        <v>551</v>
      </c>
      <c r="C64" s="247"/>
      <c r="D64" s="259">
        <v>1137</v>
      </c>
      <c r="E64" s="253">
        <v>20430</v>
      </c>
      <c r="F64" s="222">
        <v>21188</v>
      </c>
      <c r="G64" s="222">
        <v>1188</v>
      </c>
      <c r="H64" s="222">
        <v>1188</v>
      </c>
    </row>
    <row r="65" spans="1:8" x14ac:dyDescent="0.25">
      <c r="A65" s="322"/>
      <c r="B65" s="225" t="s">
        <v>526</v>
      </c>
      <c r="C65" s="247"/>
      <c r="D65" s="259">
        <v>10745</v>
      </c>
      <c r="E65" s="253">
        <v>15934</v>
      </c>
      <c r="F65" s="222">
        <v>15464.3</v>
      </c>
      <c r="G65" s="226">
        <v>10286.200000000001</v>
      </c>
      <c r="H65" s="226">
        <v>10320.6</v>
      </c>
    </row>
    <row r="66" spans="1:8" x14ac:dyDescent="0.25">
      <c r="A66" s="322"/>
      <c r="B66" s="225" t="s">
        <v>552</v>
      </c>
      <c r="C66" s="247"/>
      <c r="D66" s="259"/>
      <c r="E66" s="253"/>
      <c r="F66" s="222"/>
      <c r="G66" s="222"/>
      <c r="H66" s="222"/>
    </row>
    <row r="67" spans="1:8" ht="31.5" x14ac:dyDescent="0.25">
      <c r="A67" s="322">
        <v>11</v>
      </c>
      <c r="B67" s="224" t="s">
        <v>536</v>
      </c>
      <c r="C67" s="233" t="s">
        <v>565</v>
      </c>
      <c r="D67" s="260">
        <f>SUM(D69:D71)</f>
        <v>338900</v>
      </c>
      <c r="E67" s="254">
        <f>SUM(E69:E71)</f>
        <v>346153</v>
      </c>
      <c r="F67" s="248">
        <f>SUM(F69:F71)</f>
        <v>306844.30000000005</v>
      </c>
      <c r="G67" s="248">
        <f>SUM(G69:G71)</f>
        <v>290055.40000000002</v>
      </c>
      <c r="H67" s="248">
        <f>SUM(H69:H71)</f>
        <v>290908.5</v>
      </c>
    </row>
    <row r="68" spans="1:8" x14ac:dyDescent="0.25">
      <c r="A68" s="322"/>
      <c r="B68" s="224" t="s">
        <v>291</v>
      </c>
      <c r="C68" s="198"/>
      <c r="D68" s="260"/>
      <c r="E68" s="254"/>
      <c r="F68" s="248"/>
      <c r="G68" s="248"/>
      <c r="H68" s="248"/>
    </row>
    <row r="69" spans="1:8" x14ac:dyDescent="0.25">
      <c r="A69" s="322"/>
      <c r="B69" s="225" t="s">
        <v>551</v>
      </c>
      <c r="C69" s="247"/>
      <c r="D69" s="259">
        <v>257102</v>
      </c>
      <c r="E69" s="253">
        <v>259801</v>
      </c>
      <c r="F69" s="222">
        <v>220376.7</v>
      </c>
      <c r="G69" s="227">
        <v>202536.1</v>
      </c>
      <c r="H69" s="227">
        <v>202536.1</v>
      </c>
    </row>
    <row r="70" spans="1:8" x14ac:dyDescent="0.25">
      <c r="A70" s="322"/>
      <c r="B70" s="225" t="s">
        <v>526</v>
      </c>
      <c r="C70" s="247"/>
      <c r="D70" s="259">
        <v>81798</v>
      </c>
      <c r="E70" s="253">
        <v>86352</v>
      </c>
      <c r="F70" s="222">
        <v>86467.6</v>
      </c>
      <c r="G70" s="226">
        <v>87519.3</v>
      </c>
      <c r="H70" s="226">
        <v>88372.4</v>
      </c>
    </row>
    <row r="71" spans="1:8" x14ac:dyDescent="0.25">
      <c r="A71" s="322"/>
      <c r="B71" s="225" t="s">
        <v>552</v>
      </c>
      <c r="C71" s="247"/>
      <c r="D71" s="259"/>
      <c r="E71" s="253"/>
      <c r="F71" s="222"/>
      <c r="G71" s="222"/>
      <c r="H71" s="222"/>
    </row>
    <row r="72" spans="1:8" ht="47.25" x14ac:dyDescent="0.25">
      <c r="A72" s="322">
        <v>12</v>
      </c>
      <c r="B72" s="224" t="s">
        <v>673</v>
      </c>
      <c r="C72" s="233" t="s">
        <v>564</v>
      </c>
      <c r="D72" s="260">
        <f>SUM(D74:D76)</f>
        <v>1199</v>
      </c>
      <c r="E72" s="254">
        <f>SUM(E74:E76)</f>
        <v>19</v>
      </c>
      <c r="F72" s="248">
        <f>SUM(F74:F76)</f>
        <v>13.6</v>
      </c>
      <c r="G72" s="248">
        <f>SUM(G74:G76)</f>
        <v>13.6</v>
      </c>
      <c r="H72" s="248">
        <f>SUM(H74:H76)</f>
        <v>13.6</v>
      </c>
    </row>
    <row r="73" spans="1:8" x14ac:dyDescent="0.25">
      <c r="A73" s="322"/>
      <c r="B73" s="224" t="s">
        <v>291</v>
      </c>
      <c r="C73" s="198"/>
      <c r="D73" s="260"/>
      <c r="E73" s="254"/>
      <c r="F73" s="248"/>
      <c r="G73" s="248"/>
      <c r="H73" s="248"/>
    </row>
    <row r="74" spans="1:8" x14ac:dyDescent="0.25">
      <c r="A74" s="323"/>
      <c r="B74" s="225" t="s">
        <v>551</v>
      </c>
      <c r="C74" s="247"/>
      <c r="D74" s="259">
        <v>19</v>
      </c>
      <c r="E74" s="253">
        <v>19</v>
      </c>
      <c r="F74" s="222">
        <v>13.6</v>
      </c>
      <c r="G74" s="222">
        <v>13.6</v>
      </c>
      <c r="H74" s="222">
        <v>13.6</v>
      </c>
    </row>
    <row r="75" spans="1:8" x14ac:dyDescent="0.25">
      <c r="A75" s="323"/>
      <c r="B75" s="225" t="s">
        <v>526</v>
      </c>
      <c r="C75" s="247"/>
      <c r="D75" s="259">
        <v>1180</v>
      </c>
      <c r="E75" s="253"/>
      <c r="F75" s="222"/>
      <c r="G75" s="222"/>
      <c r="H75" s="222"/>
    </row>
    <row r="76" spans="1:8" x14ac:dyDescent="0.25">
      <c r="A76" s="323"/>
      <c r="B76" s="225" t="s">
        <v>552</v>
      </c>
      <c r="C76" s="247"/>
      <c r="D76" s="259"/>
      <c r="E76" s="253"/>
      <c r="F76" s="222"/>
      <c r="G76" s="222"/>
      <c r="H76" s="222"/>
    </row>
    <row r="77" spans="1:8" ht="31.5" x14ac:dyDescent="0.25">
      <c r="A77" s="322">
        <v>13</v>
      </c>
      <c r="B77" s="224" t="s">
        <v>537</v>
      </c>
      <c r="C77" s="233" t="s">
        <v>566</v>
      </c>
      <c r="D77" s="260">
        <f>SUM(D79:D81)</f>
        <v>77142</v>
      </c>
      <c r="E77" s="254">
        <f>SUM(E79:E81)</f>
        <v>80262</v>
      </c>
      <c r="F77" s="248">
        <f>SUM(F79:F81)</f>
        <v>47412.3</v>
      </c>
      <c r="G77" s="248">
        <f>SUM(G79:G81)</f>
        <v>47511.5</v>
      </c>
      <c r="H77" s="248">
        <f>SUM(H79:H81)</f>
        <v>47613.3</v>
      </c>
    </row>
    <row r="78" spans="1:8" x14ac:dyDescent="0.25">
      <c r="A78" s="322"/>
      <c r="B78" s="224" t="s">
        <v>291</v>
      </c>
      <c r="C78" s="198"/>
      <c r="D78" s="260"/>
      <c r="E78" s="254"/>
      <c r="F78" s="248"/>
      <c r="G78" s="248"/>
      <c r="H78" s="248"/>
    </row>
    <row r="79" spans="1:8" x14ac:dyDescent="0.25">
      <c r="A79" s="322"/>
      <c r="B79" s="225" t="s">
        <v>551</v>
      </c>
      <c r="C79" s="247"/>
      <c r="D79" s="259">
        <v>33897</v>
      </c>
      <c r="E79" s="253">
        <v>35549</v>
      </c>
      <c r="F79" s="222">
        <v>2936.4</v>
      </c>
      <c r="G79" s="227">
        <v>2936.4</v>
      </c>
      <c r="H79" s="227">
        <v>2936.4</v>
      </c>
    </row>
    <row r="80" spans="1:8" x14ac:dyDescent="0.25">
      <c r="A80" s="322"/>
      <c r="B80" s="225" t="s">
        <v>526</v>
      </c>
      <c r="C80" s="247"/>
      <c r="D80" s="259">
        <v>19781</v>
      </c>
      <c r="E80" s="253">
        <v>19910</v>
      </c>
      <c r="F80" s="222">
        <v>19276.3</v>
      </c>
      <c r="G80" s="226">
        <v>19325.099999999999</v>
      </c>
      <c r="H80" s="226">
        <v>19375.900000000001</v>
      </c>
    </row>
    <row r="81" spans="1:8" x14ac:dyDescent="0.25">
      <c r="A81" s="322"/>
      <c r="B81" s="225" t="s">
        <v>552</v>
      </c>
      <c r="C81" s="247"/>
      <c r="D81" s="259">
        <v>23464</v>
      </c>
      <c r="E81" s="253">
        <v>24803</v>
      </c>
      <c r="F81" s="222">
        <v>25199.599999999999</v>
      </c>
      <c r="G81" s="227">
        <v>25250</v>
      </c>
      <c r="H81" s="227">
        <v>25301</v>
      </c>
    </row>
    <row r="82" spans="1:8" x14ac:dyDescent="0.25">
      <c r="A82" s="279"/>
      <c r="B82" s="224" t="s">
        <v>626</v>
      </c>
      <c r="C82" s="198"/>
      <c r="D82" s="260">
        <f>SUM(D84:D86)</f>
        <v>0</v>
      </c>
      <c r="E82" s="254">
        <f>SUM(E84:E86)</f>
        <v>135</v>
      </c>
      <c r="F82" s="248">
        <f>SUM(F84:F86)</f>
        <v>0</v>
      </c>
      <c r="G82" s="248">
        <f>SUM(G84:G86)</f>
        <v>0</v>
      </c>
      <c r="H82" s="248">
        <f>SUM(H84:H86)</f>
        <v>0</v>
      </c>
    </row>
    <row r="83" spans="1:8" x14ac:dyDescent="0.25">
      <c r="A83" s="279"/>
      <c r="B83" s="224" t="s">
        <v>291</v>
      </c>
      <c r="C83" s="247"/>
      <c r="D83" s="259"/>
      <c r="E83" s="253"/>
      <c r="F83" s="222"/>
      <c r="G83" s="227"/>
      <c r="H83" s="227"/>
    </row>
    <row r="84" spans="1:8" x14ac:dyDescent="0.25">
      <c r="A84" s="279"/>
      <c r="B84" s="225" t="s">
        <v>551</v>
      </c>
      <c r="C84" s="247"/>
      <c r="D84" s="259"/>
      <c r="E84" s="253"/>
      <c r="F84" s="222"/>
      <c r="G84" s="227"/>
      <c r="H84" s="227"/>
    </row>
    <row r="85" spans="1:8" x14ac:dyDescent="0.25">
      <c r="A85" s="279"/>
      <c r="B85" s="225" t="s">
        <v>526</v>
      </c>
      <c r="C85" s="247"/>
      <c r="D85" s="259"/>
      <c r="E85" s="253">
        <v>135</v>
      </c>
      <c r="F85" s="222"/>
      <c r="G85" s="227"/>
      <c r="H85" s="227"/>
    </row>
    <row r="86" spans="1:8" x14ac:dyDescent="0.25">
      <c r="A86" s="279"/>
      <c r="B86" s="225" t="s">
        <v>552</v>
      </c>
      <c r="C86" s="247"/>
      <c r="D86" s="259"/>
      <c r="E86" s="253"/>
      <c r="F86" s="222"/>
      <c r="G86" s="227"/>
      <c r="H86" s="227"/>
    </row>
    <row r="87" spans="1:8" ht="47.25" x14ac:dyDescent="0.25">
      <c r="A87" s="223" t="s">
        <v>577</v>
      </c>
      <c r="B87" s="223" t="s">
        <v>576</v>
      </c>
      <c r="C87" s="246"/>
      <c r="D87" s="258">
        <f>D88+D93</f>
        <v>19994</v>
      </c>
      <c r="E87" s="252">
        <f>E88+E93</f>
        <v>32955</v>
      </c>
      <c r="F87" s="221">
        <f>F88+F93</f>
        <v>8336.4</v>
      </c>
      <c r="G87" s="221">
        <f>G88+G93</f>
        <v>2651</v>
      </c>
      <c r="H87" s="221">
        <f>H88+H93</f>
        <v>2651</v>
      </c>
    </row>
    <row r="88" spans="1:8" ht="47.25" x14ac:dyDescent="0.25">
      <c r="A88" s="322">
        <v>14</v>
      </c>
      <c r="B88" s="224" t="s">
        <v>553</v>
      </c>
      <c r="C88" s="233" t="s">
        <v>568</v>
      </c>
      <c r="D88" s="260">
        <f>SUM(D90:D92)</f>
        <v>1351</v>
      </c>
      <c r="E88" s="254">
        <f>SUM(E90:E92)</f>
        <v>1562</v>
      </c>
      <c r="F88" s="248">
        <f>SUM(F90:F92)</f>
        <v>1461.7</v>
      </c>
      <c r="G88" s="248">
        <f>SUM(G90:G92)</f>
        <v>1461.7</v>
      </c>
      <c r="H88" s="248">
        <f>SUM(H90:H92)</f>
        <v>1461.7</v>
      </c>
    </row>
    <row r="89" spans="1:8" x14ac:dyDescent="0.25">
      <c r="A89" s="322"/>
      <c r="B89" s="224" t="s">
        <v>291</v>
      </c>
      <c r="C89" s="198"/>
      <c r="D89" s="260"/>
      <c r="E89" s="254"/>
      <c r="F89" s="248"/>
      <c r="G89" s="248"/>
      <c r="H89" s="248"/>
    </row>
    <row r="90" spans="1:8" x14ac:dyDescent="0.25">
      <c r="A90" s="322"/>
      <c r="B90" s="225" t="s">
        <v>551</v>
      </c>
      <c r="C90" s="247"/>
      <c r="D90" s="259"/>
      <c r="E90" s="253"/>
      <c r="F90" s="222"/>
      <c r="G90" s="222"/>
      <c r="H90" s="222"/>
    </row>
    <row r="91" spans="1:8" x14ac:dyDescent="0.25">
      <c r="A91" s="322"/>
      <c r="B91" s="225" t="s">
        <v>526</v>
      </c>
      <c r="C91" s="247"/>
      <c r="D91" s="259">
        <v>1351</v>
      </c>
      <c r="E91" s="253">
        <v>1562</v>
      </c>
      <c r="F91" s="222">
        <v>1461.7</v>
      </c>
      <c r="G91" s="222">
        <v>1461.7</v>
      </c>
      <c r="H91" s="222">
        <v>1461.7</v>
      </c>
    </row>
    <row r="92" spans="1:8" x14ac:dyDescent="0.25">
      <c r="A92" s="322"/>
      <c r="B92" s="225" t="s">
        <v>552</v>
      </c>
      <c r="C92" s="247"/>
      <c r="D92" s="259"/>
      <c r="E92" s="253"/>
      <c r="F92" s="222"/>
      <c r="G92" s="222"/>
      <c r="H92" s="222"/>
    </row>
    <row r="93" spans="1:8" ht="47.25" x14ac:dyDescent="0.25">
      <c r="A93" s="322">
        <v>15</v>
      </c>
      <c r="B93" s="224" t="s">
        <v>538</v>
      </c>
      <c r="C93" s="233" t="s">
        <v>567</v>
      </c>
      <c r="D93" s="260">
        <f>SUM(D95:D96)</f>
        <v>18643</v>
      </c>
      <c r="E93" s="254">
        <f>SUM(E95:E96)</f>
        <v>31393</v>
      </c>
      <c r="F93" s="248">
        <f>SUM(F95:F96)</f>
        <v>6874.7</v>
      </c>
      <c r="G93" s="248">
        <f>SUM(G95:G96)</f>
        <v>1189.3</v>
      </c>
      <c r="H93" s="248">
        <f>SUM(H95:H96)</f>
        <v>1189.3</v>
      </c>
    </row>
    <row r="94" spans="1:8" x14ac:dyDescent="0.25">
      <c r="A94" s="322"/>
      <c r="B94" s="224" t="s">
        <v>291</v>
      </c>
      <c r="C94" s="198"/>
      <c r="D94" s="260"/>
      <c r="E94" s="254"/>
      <c r="F94" s="248"/>
      <c r="G94" s="248"/>
      <c r="H94" s="248"/>
    </row>
    <row r="95" spans="1:8" x14ac:dyDescent="0.25">
      <c r="A95" s="322"/>
      <c r="B95" s="225" t="s">
        <v>551</v>
      </c>
      <c r="C95" s="247"/>
      <c r="D95" s="259"/>
      <c r="E95" s="253">
        <v>5635</v>
      </c>
      <c r="F95" s="222"/>
      <c r="G95" s="222"/>
      <c r="H95" s="222"/>
    </row>
    <row r="96" spans="1:8" x14ac:dyDescent="0.25">
      <c r="A96" s="322"/>
      <c r="B96" s="225" t="s">
        <v>526</v>
      </c>
      <c r="C96" s="247"/>
      <c r="D96" s="259">
        <v>18643</v>
      </c>
      <c r="E96" s="253">
        <v>25758</v>
      </c>
      <c r="F96" s="222">
        <v>6874.7</v>
      </c>
      <c r="G96" s="222">
        <v>1189.3</v>
      </c>
      <c r="H96" s="222">
        <v>1189.3</v>
      </c>
    </row>
    <row r="97" spans="1:8" x14ac:dyDescent="0.25">
      <c r="A97" s="322"/>
      <c r="B97" s="225" t="s">
        <v>552</v>
      </c>
      <c r="C97" s="247"/>
      <c r="D97" s="259"/>
      <c r="E97" s="253"/>
      <c r="F97" s="222"/>
      <c r="G97" s="222"/>
      <c r="H97" s="222"/>
    </row>
    <row r="98" spans="1:8" ht="31.5" x14ac:dyDescent="0.25">
      <c r="A98" s="223" t="s">
        <v>578</v>
      </c>
      <c r="B98" s="223" t="s">
        <v>579</v>
      </c>
      <c r="C98" s="246"/>
      <c r="D98" s="258">
        <f>D99</f>
        <v>60801</v>
      </c>
      <c r="E98" s="252">
        <f>E99</f>
        <v>60326</v>
      </c>
      <c r="F98" s="221">
        <f>F99</f>
        <v>59184.1</v>
      </c>
      <c r="G98" s="221">
        <f>G99</f>
        <v>58843.799999999996</v>
      </c>
      <c r="H98" s="221">
        <f>H99</f>
        <v>59819.599999999991</v>
      </c>
    </row>
    <row r="99" spans="1:8" ht="63" x14ac:dyDescent="0.25">
      <c r="A99" s="322">
        <v>16</v>
      </c>
      <c r="B99" s="224" t="s">
        <v>539</v>
      </c>
      <c r="C99" s="233" t="s">
        <v>569</v>
      </c>
      <c r="D99" s="260">
        <f>SUM(D101:D103)</f>
        <v>60801</v>
      </c>
      <c r="E99" s="254">
        <f>SUM(E101:E103)</f>
        <v>60326</v>
      </c>
      <c r="F99" s="248">
        <f>SUM(F101:F103)</f>
        <v>59184.1</v>
      </c>
      <c r="G99" s="248">
        <f>SUM(G101:G103)</f>
        <v>58843.799999999996</v>
      </c>
      <c r="H99" s="248">
        <f>SUM(H101:H103)</f>
        <v>59819.599999999991</v>
      </c>
    </row>
    <row r="100" spans="1:8" x14ac:dyDescent="0.25">
      <c r="A100" s="322"/>
      <c r="B100" s="224" t="s">
        <v>291</v>
      </c>
      <c r="C100" s="198"/>
      <c r="D100" s="260"/>
      <c r="E100" s="254"/>
      <c r="F100" s="248"/>
      <c r="G100" s="248"/>
      <c r="H100" s="248"/>
    </row>
    <row r="101" spans="1:8" x14ac:dyDescent="0.25">
      <c r="A101" s="322"/>
      <c r="B101" s="225" t="s">
        <v>551</v>
      </c>
      <c r="C101" s="247"/>
      <c r="D101" s="259">
        <v>10849</v>
      </c>
      <c r="E101" s="253">
        <v>10987</v>
      </c>
      <c r="F101" s="222">
        <v>10364.6</v>
      </c>
      <c r="G101" s="230">
        <v>10376</v>
      </c>
      <c r="H101" s="230">
        <v>10297.700000000001</v>
      </c>
    </row>
    <row r="102" spans="1:8" x14ac:dyDescent="0.25">
      <c r="A102" s="322"/>
      <c r="B102" s="225" t="s">
        <v>526</v>
      </c>
      <c r="C102" s="247"/>
      <c r="D102" s="259">
        <v>48887</v>
      </c>
      <c r="E102" s="253">
        <v>48819</v>
      </c>
      <c r="F102" s="222">
        <v>48299.8</v>
      </c>
      <c r="G102" s="230">
        <v>47946.1</v>
      </c>
      <c r="H102" s="230">
        <v>48998.2</v>
      </c>
    </row>
    <row r="103" spans="1:8" x14ac:dyDescent="0.25">
      <c r="A103" s="322"/>
      <c r="B103" s="225" t="s">
        <v>552</v>
      </c>
      <c r="C103" s="247"/>
      <c r="D103" s="259">
        <v>1065</v>
      </c>
      <c r="E103" s="253">
        <v>520</v>
      </c>
      <c r="F103" s="222">
        <v>519.70000000000005</v>
      </c>
      <c r="G103" s="222">
        <v>521.70000000000005</v>
      </c>
      <c r="H103" s="222">
        <v>523.70000000000005</v>
      </c>
    </row>
    <row r="105" spans="1:8" x14ac:dyDescent="0.25">
      <c r="B105" s="199" t="s">
        <v>674</v>
      </c>
      <c r="D105" s="289">
        <v>31443</v>
      </c>
      <c r="E105" s="289">
        <v>38197</v>
      </c>
      <c r="F105" s="289">
        <v>35893.9</v>
      </c>
      <c r="G105" s="289">
        <v>34454.1</v>
      </c>
      <c r="H105" s="289">
        <v>34516.400000000001</v>
      </c>
    </row>
    <row r="106" spans="1:8" x14ac:dyDescent="0.25">
      <c r="E106" s="255"/>
      <c r="F106" s="255"/>
      <c r="G106" s="255"/>
      <c r="H106" s="255"/>
    </row>
    <row r="107" spans="1:8" x14ac:dyDescent="0.25">
      <c r="B107" s="199" t="s">
        <v>582</v>
      </c>
      <c r="D107" s="290">
        <f>D105+D8</f>
        <v>666595</v>
      </c>
      <c r="E107" s="290">
        <f>E105+E8</f>
        <v>749326</v>
      </c>
      <c r="F107" s="290">
        <f>F105+F8</f>
        <v>580739.60000000009</v>
      </c>
      <c r="G107" s="290">
        <f>G105+G8</f>
        <v>532473.69999999995</v>
      </c>
      <c r="H107" s="290">
        <f>H105+H8</f>
        <v>522900.49999999994</v>
      </c>
    </row>
  </sheetData>
  <mergeCells count="24">
    <mergeCell ref="A99:A103"/>
    <mergeCell ref="A67:A71"/>
    <mergeCell ref="A72:A76"/>
    <mergeCell ref="A77:A81"/>
    <mergeCell ref="A88:A92"/>
    <mergeCell ref="A93:A97"/>
    <mergeCell ref="A52:A56"/>
    <mergeCell ref="A57:A61"/>
    <mergeCell ref="A62:A66"/>
    <mergeCell ref="A15:A19"/>
    <mergeCell ref="A20:A24"/>
    <mergeCell ref="A26:A30"/>
    <mergeCell ref="A31:A35"/>
    <mergeCell ref="A37:A41"/>
    <mergeCell ref="A42:A46"/>
    <mergeCell ref="A47:A51"/>
    <mergeCell ref="A12:B12"/>
    <mergeCell ref="F3:G3"/>
    <mergeCell ref="A4:G4"/>
    <mergeCell ref="D2:H2"/>
    <mergeCell ref="A8:B8"/>
    <mergeCell ref="A9:B9"/>
    <mergeCell ref="A10:B10"/>
    <mergeCell ref="A11:B11"/>
  </mergeCells>
  <pageMargins left="0.51181102362204722" right="0.11811023622047245" top="0.35433070866141736" bottom="0.35433070866141736" header="0.11811023622047245" footer="0.11811023622047245"/>
  <pageSetup paperSize="9" scale="85" firstPageNumber="62" orientation="landscape" useFirstPageNumber="1" r:id="rId1"/>
  <headerFooter>
    <oddFooter>Страница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tabSelected="1" view="pageBreakPreview" topLeftCell="A4" zoomScaleNormal="100" zoomScaleSheetLayoutView="100" workbookViewId="0">
      <selection activeCell="A4" sqref="A4:L4"/>
    </sheetView>
  </sheetViews>
  <sheetFormatPr defaultRowHeight="12.75" x14ac:dyDescent="0.2"/>
  <cols>
    <col min="1" max="1" width="11.85546875" style="206" customWidth="1"/>
    <col min="2" max="2" width="36" style="206" customWidth="1"/>
    <col min="3" max="3" width="20.140625" style="206" customWidth="1"/>
    <col min="4" max="4" width="7" style="206" customWidth="1"/>
    <col min="5" max="5" width="6.85546875" style="206" customWidth="1"/>
    <col min="6" max="7" width="6.42578125" style="206" customWidth="1"/>
    <col min="8" max="8" width="7" style="206" customWidth="1"/>
    <col min="9" max="9" width="9" style="206" customWidth="1"/>
    <col min="10" max="10" width="9.85546875" style="206" customWidth="1"/>
    <col min="11" max="11" width="8.28515625" style="206" customWidth="1"/>
    <col min="12" max="12" width="8.42578125" style="206" customWidth="1"/>
    <col min="13" max="13" width="8.85546875" style="206" customWidth="1"/>
    <col min="14" max="16384" width="9.140625" style="206"/>
  </cols>
  <sheetData>
    <row r="1" spans="1:14" x14ac:dyDescent="0.2">
      <c r="C1" s="208"/>
      <c r="D1" s="208"/>
      <c r="E1" s="208"/>
      <c r="F1" s="208"/>
      <c r="G1" s="326"/>
      <c r="H1" s="326"/>
      <c r="I1" s="208"/>
      <c r="J1" s="208"/>
      <c r="K1" s="208"/>
      <c r="L1" s="326" t="s">
        <v>583</v>
      </c>
      <c r="M1" s="326"/>
    </row>
    <row r="2" spans="1:14" ht="63.75" customHeight="1" x14ac:dyDescent="0.2">
      <c r="C2" s="201"/>
      <c r="D2" s="325"/>
      <c r="E2" s="325"/>
      <c r="F2" s="325"/>
      <c r="G2" s="325"/>
      <c r="H2" s="325"/>
      <c r="I2" s="325" t="s">
        <v>677</v>
      </c>
      <c r="J2" s="325"/>
      <c r="K2" s="325"/>
      <c r="L2" s="325"/>
      <c r="M2" s="325"/>
    </row>
    <row r="3" spans="1:14" x14ac:dyDescent="0.2">
      <c r="G3" s="201"/>
      <c r="H3" s="201"/>
      <c r="L3" s="201"/>
      <c r="M3" s="201"/>
    </row>
    <row r="4" spans="1:14" ht="36" customHeight="1" x14ac:dyDescent="0.2">
      <c r="A4" s="329" t="s">
        <v>609</v>
      </c>
      <c r="B4" s="329"/>
      <c r="C4" s="329"/>
      <c r="D4" s="329"/>
      <c r="E4" s="329"/>
      <c r="F4" s="329"/>
      <c r="G4" s="329"/>
      <c r="H4" s="329"/>
      <c r="I4" s="308"/>
      <c r="J4" s="308"/>
      <c r="K4" s="308"/>
      <c r="L4" s="308"/>
    </row>
    <row r="6" spans="1:14" ht="52.5" customHeight="1" x14ac:dyDescent="0.2">
      <c r="A6" s="327" t="s">
        <v>540</v>
      </c>
      <c r="B6" s="327" t="s">
        <v>541</v>
      </c>
      <c r="C6" s="327" t="s">
        <v>542</v>
      </c>
      <c r="D6" s="327" t="s">
        <v>680</v>
      </c>
      <c r="E6" s="328"/>
      <c r="F6" s="328"/>
      <c r="G6" s="328"/>
      <c r="H6" s="328"/>
      <c r="I6" s="327" t="s">
        <v>604</v>
      </c>
      <c r="J6" s="328"/>
      <c r="K6" s="328"/>
      <c r="L6" s="328"/>
      <c r="M6" s="328"/>
    </row>
    <row r="7" spans="1:14" ht="79.5" x14ac:dyDescent="0.2">
      <c r="A7" s="327"/>
      <c r="B7" s="327"/>
      <c r="C7" s="327"/>
      <c r="D7" s="261" t="s">
        <v>627</v>
      </c>
      <c r="E7" s="261" t="s">
        <v>628</v>
      </c>
      <c r="F7" s="261" t="s">
        <v>606</v>
      </c>
      <c r="G7" s="261" t="s">
        <v>607</v>
      </c>
      <c r="H7" s="261" t="s">
        <v>629</v>
      </c>
      <c r="I7" s="261" t="s">
        <v>627</v>
      </c>
      <c r="J7" s="261" t="s">
        <v>628</v>
      </c>
      <c r="K7" s="261" t="s">
        <v>606</v>
      </c>
      <c r="L7" s="261" t="s">
        <v>607</v>
      </c>
      <c r="M7" s="261" t="s">
        <v>629</v>
      </c>
    </row>
    <row r="8" spans="1:14" s="209" customFormat="1" x14ac:dyDescent="0.2">
      <c r="A8" s="207"/>
      <c r="B8" s="207" t="s">
        <v>582</v>
      </c>
      <c r="C8" s="207"/>
      <c r="D8" s="207"/>
      <c r="E8" s="207"/>
      <c r="F8" s="207"/>
      <c r="G8" s="207"/>
      <c r="H8" s="207"/>
      <c r="I8" s="207">
        <f>I9+I14+I22</f>
        <v>300698</v>
      </c>
      <c r="J8" s="207">
        <f>J9+J14+J22</f>
        <v>295904.40000000002</v>
      </c>
      <c r="K8" s="207">
        <f>K9+K14+K22</f>
        <v>302671.59999999998</v>
      </c>
      <c r="L8" s="207">
        <f>L9+L14+L22</f>
        <v>308632.60000000003</v>
      </c>
      <c r="M8" s="207">
        <f>M9+M14+M22</f>
        <v>309580.5</v>
      </c>
    </row>
    <row r="9" spans="1:14" x14ac:dyDescent="0.2">
      <c r="A9" s="337" t="s">
        <v>663</v>
      </c>
      <c r="B9" s="330" t="s">
        <v>591</v>
      </c>
      <c r="C9" s="331"/>
      <c r="D9" s="331"/>
      <c r="E9" s="331"/>
      <c r="F9" s="331"/>
      <c r="G9" s="331"/>
      <c r="H9" s="331"/>
      <c r="I9" s="210">
        <f>I10</f>
        <v>8264.1</v>
      </c>
      <c r="J9" s="210">
        <f>J10</f>
        <v>7370.7</v>
      </c>
      <c r="K9" s="210">
        <f>K10</f>
        <v>1897.2</v>
      </c>
      <c r="L9" s="210">
        <f>L10</f>
        <v>7505.3</v>
      </c>
      <c r="M9" s="210">
        <f>M10</f>
        <v>7526.2</v>
      </c>
      <c r="N9" s="209"/>
    </row>
    <row r="10" spans="1:14" x14ac:dyDescent="0.2">
      <c r="A10" s="338"/>
      <c r="B10" s="288" t="s">
        <v>666</v>
      </c>
      <c r="C10" s="288"/>
      <c r="D10" s="288"/>
      <c r="E10" s="288"/>
      <c r="F10" s="288"/>
      <c r="G10" s="288"/>
      <c r="H10" s="288"/>
      <c r="I10" s="210">
        <f>SUM(I11:I13)</f>
        <v>8264.1</v>
      </c>
      <c r="J10" s="210">
        <f>SUM(J11:J13)</f>
        <v>7370.7</v>
      </c>
      <c r="K10" s="210">
        <f>SUM(K11:K13)</f>
        <v>1897.2</v>
      </c>
      <c r="L10" s="210">
        <f>SUM(L11:L13)</f>
        <v>7505.3</v>
      </c>
      <c r="M10" s="210">
        <f>SUM(M11:M13)</f>
        <v>7526.2</v>
      </c>
      <c r="N10" s="209"/>
    </row>
    <row r="11" spans="1:14" ht="51" x14ac:dyDescent="0.2">
      <c r="A11" s="338"/>
      <c r="B11" s="295" t="s">
        <v>649</v>
      </c>
      <c r="C11" s="202" t="s">
        <v>543</v>
      </c>
      <c r="D11" s="293">
        <v>368</v>
      </c>
      <c r="E11" s="293">
        <v>327</v>
      </c>
      <c r="F11" s="296" t="s">
        <v>650</v>
      </c>
      <c r="G11" s="296" t="s">
        <v>650</v>
      </c>
      <c r="H11" s="296" t="s">
        <v>650</v>
      </c>
      <c r="I11" s="211">
        <v>8264.1</v>
      </c>
      <c r="J11" s="211">
        <v>6093.7</v>
      </c>
      <c r="K11" s="211">
        <v>620.20000000000005</v>
      </c>
      <c r="L11" s="211">
        <v>6228.3</v>
      </c>
      <c r="M11" s="211">
        <v>6249.2</v>
      </c>
      <c r="N11" s="209"/>
    </row>
    <row r="12" spans="1:14" ht="38.25" x14ac:dyDescent="0.2">
      <c r="A12" s="338"/>
      <c r="B12" s="295" t="s">
        <v>651</v>
      </c>
      <c r="C12" s="202" t="s">
        <v>543</v>
      </c>
      <c r="D12" s="293"/>
      <c r="E12" s="293">
        <v>53</v>
      </c>
      <c r="F12" s="296" t="s">
        <v>652</v>
      </c>
      <c r="G12" s="296" t="s">
        <v>652</v>
      </c>
      <c r="H12" s="296" t="s">
        <v>652</v>
      </c>
      <c r="I12" s="211">
        <v>0</v>
      </c>
      <c r="J12" s="211">
        <v>1277</v>
      </c>
      <c r="K12" s="211">
        <v>1277</v>
      </c>
      <c r="L12" s="211">
        <v>1277</v>
      </c>
      <c r="M12" s="211">
        <v>1277</v>
      </c>
      <c r="N12" s="209"/>
    </row>
    <row r="13" spans="1:14" ht="29.25" customHeight="1" x14ac:dyDescent="0.2">
      <c r="A13" s="338"/>
      <c r="B13" s="336" t="s">
        <v>605</v>
      </c>
      <c r="C13" s="333"/>
      <c r="D13" s="333"/>
      <c r="E13" s="333"/>
      <c r="F13" s="333"/>
      <c r="G13" s="333"/>
      <c r="H13" s="333"/>
      <c r="I13" s="211"/>
      <c r="J13" s="211"/>
      <c r="K13" s="211"/>
      <c r="L13" s="211"/>
      <c r="M13" s="211"/>
      <c r="N13" s="209"/>
    </row>
    <row r="14" spans="1:14" x14ac:dyDescent="0.2">
      <c r="A14" s="338"/>
      <c r="B14" s="339" t="s">
        <v>544</v>
      </c>
      <c r="C14" s="340"/>
      <c r="D14" s="340"/>
      <c r="E14" s="340"/>
      <c r="F14" s="340"/>
      <c r="G14" s="340"/>
      <c r="H14" s="340"/>
      <c r="I14" s="210">
        <f>SUM(I15)</f>
        <v>255298</v>
      </c>
      <c r="J14" s="210">
        <f>SUM(J15)</f>
        <v>250130.50000000003</v>
      </c>
      <c r="K14" s="210">
        <f>SUM(K15)</f>
        <v>261191.69999999998</v>
      </c>
      <c r="L14" s="210">
        <f>SUM(L15)</f>
        <v>262172.40000000002</v>
      </c>
      <c r="M14" s="210">
        <f>SUM(M15)</f>
        <v>262993.3</v>
      </c>
      <c r="N14" s="209"/>
    </row>
    <row r="15" spans="1:14" x14ac:dyDescent="0.2">
      <c r="A15" s="338"/>
      <c r="B15" s="297" t="s">
        <v>662</v>
      </c>
      <c r="C15" s="294"/>
      <c r="D15" s="294"/>
      <c r="E15" s="294"/>
      <c r="F15" s="294"/>
      <c r="G15" s="294"/>
      <c r="H15" s="294"/>
      <c r="I15" s="210">
        <f>SUM(I16:I21)</f>
        <v>255298</v>
      </c>
      <c r="J15" s="210">
        <f>SUM(J16:J21)</f>
        <v>250130.50000000003</v>
      </c>
      <c r="K15" s="210">
        <f>SUM(K16:K21)</f>
        <v>261191.69999999998</v>
      </c>
      <c r="L15" s="210">
        <f>SUM(L16:L21)</f>
        <v>262172.40000000002</v>
      </c>
      <c r="M15" s="210">
        <f>SUM(M16:M21)</f>
        <v>262993.3</v>
      </c>
      <c r="N15" s="209"/>
    </row>
    <row r="16" spans="1:14" ht="38.25" x14ac:dyDescent="0.2">
      <c r="A16" s="338"/>
      <c r="B16" s="298" t="s">
        <v>653</v>
      </c>
      <c r="C16" s="202" t="s">
        <v>543</v>
      </c>
      <c r="D16" s="293">
        <v>1015</v>
      </c>
      <c r="E16" s="296" t="s">
        <v>654</v>
      </c>
      <c r="F16" s="296" t="s">
        <v>654</v>
      </c>
      <c r="G16" s="296" t="s">
        <v>654</v>
      </c>
      <c r="H16" s="296" t="s">
        <v>654</v>
      </c>
      <c r="I16" s="211">
        <v>152632.1</v>
      </c>
      <c r="J16" s="211">
        <v>155573</v>
      </c>
      <c r="K16" s="211">
        <v>156411.5</v>
      </c>
      <c r="L16" s="211">
        <v>156996.79999999999</v>
      </c>
      <c r="M16" s="211">
        <v>157604.6</v>
      </c>
      <c r="N16" s="209"/>
    </row>
    <row r="17" spans="1:14" ht="38.25" x14ac:dyDescent="0.2">
      <c r="A17" s="338"/>
      <c r="B17" s="298" t="s">
        <v>655</v>
      </c>
      <c r="C17" s="202" t="s">
        <v>543</v>
      </c>
      <c r="D17" s="293">
        <v>8</v>
      </c>
      <c r="E17" s="296" t="s">
        <v>603</v>
      </c>
      <c r="F17" s="296" t="s">
        <v>603</v>
      </c>
      <c r="G17" s="296" t="s">
        <v>603</v>
      </c>
      <c r="H17" s="296" t="s">
        <v>603</v>
      </c>
      <c r="I17" s="211">
        <v>10048.6</v>
      </c>
      <c r="J17" s="211">
        <v>10116.6</v>
      </c>
      <c r="K17" s="211">
        <v>10195.1</v>
      </c>
      <c r="L17" s="211">
        <v>10211.200000000001</v>
      </c>
      <c r="M17" s="211">
        <v>10229.5</v>
      </c>
      <c r="N17" s="209"/>
    </row>
    <row r="18" spans="1:14" ht="38.25" x14ac:dyDescent="0.2">
      <c r="A18" s="338"/>
      <c r="B18" s="203" t="s">
        <v>656</v>
      </c>
      <c r="C18" s="202" t="s">
        <v>543</v>
      </c>
      <c r="D18" s="293">
        <v>3</v>
      </c>
      <c r="E18" s="296" t="s">
        <v>600</v>
      </c>
      <c r="F18" s="296" t="s">
        <v>600</v>
      </c>
      <c r="G18" s="296" t="s">
        <v>600</v>
      </c>
      <c r="H18" s="296" t="s">
        <v>600</v>
      </c>
      <c r="I18" s="211">
        <v>2417.8000000000002</v>
      </c>
      <c r="J18" s="211">
        <v>2359.6999999999998</v>
      </c>
      <c r="K18" s="211">
        <v>1996</v>
      </c>
      <c r="L18" s="211">
        <v>1960.5</v>
      </c>
      <c r="M18" s="211">
        <v>1964.6</v>
      </c>
      <c r="N18" s="209"/>
    </row>
    <row r="19" spans="1:14" ht="38.25" x14ac:dyDescent="0.2">
      <c r="A19" s="338"/>
      <c r="B19" s="203" t="s">
        <v>545</v>
      </c>
      <c r="C19" s="202" t="s">
        <v>543</v>
      </c>
      <c r="D19" s="293">
        <v>501</v>
      </c>
      <c r="E19" s="296" t="s">
        <v>657</v>
      </c>
      <c r="F19" s="296" t="s">
        <v>658</v>
      </c>
      <c r="G19" s="296" t="s">
        <v>658</v>
      </c>
      <c r="H19" s="296" t="s">
        <v>658</v>
      </c>
      <c r="I19" s="211">
        <v>81912.899999999994</v>
      </c>
      <c r="J19" s="211">
        <v>73726.100000000006</v>
      </c>
      <c r="K19" s="211">
        <v>84079.7</v>
      </c>
      <c r="L19" s="211">
        <v>84476.2</v>
      </c>
      <c r="M19" s="211">
        <v>84647.8</v>
      </c>
      <c r="N19" s="209"/>
    </row>
    <row r="20" spans="1:14" ht="38.25" x14ac:dyDescent="0.2">
      <c r="A20" s="338"/>
      <c r="B20" s="203" t="s">
        <v>647</v>
      </c>
      <c r="C20" s="202" t="s">
        <v>543</v>
      </c>
      <c r="D20" s="293">
        <v>720</v>
      </c>
      <c r="E20" s="293">
        <v>720</v>
      </c>
      <c r="F20" s="296" t="s">
        <v>648</v>
      </c>
      <c r="G20" s="296" t="s">
        <v>648</v>
      </c>
      <c r="H20" s="296" t="s">
        <v>648</v>
      </c>
      <c r="I20" s="211">
        <v>8286.6</v>
      </c>
      <c r="J20" s="211">
        <v>8355.1</v>
      </c>
      <c r="K20" s="211">
        <v>8509.4</v>
      </c>
      <c r="L20" s="211">
        <v>8527.7000000000007</v>
      </c>
      <c r="M20" s="211">
        <v>8546.7999999999993</v>
      </c>
      <c r="N20" s="209"/>
    </row>
    <row r="21" spans="1:14" ht="30" customHeight="1" x14ac:dyDescent="0.2">
      <c r="A21" s="338"/>
      <c r="B21" s="336" t="s">
        <v>605</v>
      </c>
      <c r="C21" s="333"/>
      <c r="D21" s="333"/>
      <c r="E21" s="333"/>
      <c r="F21" s="333"/>
      <c r="G21" s="333"/>
      <c r="H21" s="333"/>
      <c r="I21" s="211"/>
      <c r="J21" s="211"/>
      <c r="K21" s="211"/>
      <c r="L21" s="211"/>
      <c r="M21" s="211"/>
      <c r="N21" s="209"/>
    </row>
    <row r="22" spans="1:14" ht="24.75" customHeight="1" x14ac:dyDescent="0.2">
      <c r="A22" s="334" t="s">
        <v>665</v>
      </c>
      <c r="B22" s="332" t="s">
        <v>546</v>
      </c>
      <c r="C22" s="333"/>
      <c r="D22" s="333"/>
      <c r="E22" s="333"/>
      <c r="F22" s="333"/>
      <c r="G22" s="333"/>
      <c r="H22" s="333"/>
      <c r="I22" s="210">
        <f>I23+I31</f>
        <v>37135.9</v>
      </c>
      <c r="J22" s="210">
        <f>J23+J31</f>
        <v>38403.200000000004</v>
      </c>
      <c r="K22" s="210">
        <f>K23+K31</f>
        <v>39582.700000000004</v>
      </c>
      <c r="L22" s="210">
        <f>L23+L31</f>
        <v>38954.9</v>
      </c>
      <c r="M22" s="210">
        <f>M23+M31</f>
        <v>39061</v>
      </c>
      <c r="N22" s="209"/>
    </row>
    <row r="23" spans="1:14" ht="12.75" customHeight="1" x14ac:dyDescent="0.2">
      <c r="A23" s="335"/>
      <c r="B23" s="297" t="s">
        <v>662</v>
      </c>
      <c r="C23" s="297"/>
      <c r="D23" s="297"/>
      <c r="E23" s="297"/>
      <c r="F23" s="297"/>
      <c r="G23" s="297"/>
      <c r="H23" s="297"/>
      <c r="I23" s="210">
        <f>SUM(I24:I30)</f>
        <v>29780</v>
      </c>
      <c r="J23" s="210">
        <f>SUM(J24:J30)</f>
        <v>30674.400000000001</v>
      </c>
      <c r="K23" s="210">
        <f>SUM(K24:K30)</f>
        <v>31919.200000000004</v>
      </c>
      <c r="L23" s="210">
        <f>SUM(L24:L30)</f>
        <v>31212.9</v>
      </c>
      <c r="M23" s="210">
        <f>SUM(M24:M30)</f>
        <v>31301.599999999999</v>
      </c>
      <c r="N23" s="209"/>
    </row>
    <row r="24" spans="1:14" x14ac:dyDescent="0.2">
      <c r="A24" s="335"/>
      <c r="B24" s="295" t="s">
        <v>630</v>
      </c>
      <c r="C24" s="295" t="s">
        <v>631</v>
      </c>
      <c r="D24" s="295" t="s">
        <v>636</v>
      </c>
      <c r="E24" s="295" t="s">
        <v>632</v>
      </c>
      <c r="F24" s="295" t="s">
        <v>633</v>
      </c>
      <c r="G24" s="295" t="s">
        <v>634</v>
      </c>
      <c r="H24" s="295" t="s">
        <v>635</v>
      </c>
      <c r="I24" s="210">
        <v>17538.3</v>
      </c>
      <c r="J24" s="210">
        <v>17981</v>
      </c>
      <c r="K24" s="210">
        <v>18368.400000000001</v>
      </c>
      <c r="L24" s="210">
        <v>18405.3</v>
      </c>
      <c r="M24" s="210">
        <v>18443.599999999999</v>
      </c>
      <c r="N24" s="209"/>
    </row>
    <row r="25" spans="1:14" ht="25.5" x14ac:dyDescent="0.2">
      <c r="A25" s="335"/>
      <c r="B25" s="204" t="s">
        <v>549</v>
      </c>
      <c r="C25" s="205" t="s">
        <v>550</v>
      </c>
      <c r="D25" s="293">
        <v>5654</v>
      </c>
      <c r="E25" s="299">
        <v>5655</v>
      </c>
      <c r="F25" s="299">
        <v>5660</v>
      </c>
      <c r="G25" s="299">
        <v>5665</v>
      </c>
      <c r="H25" s="299">
        <v>5670</v>
      </c>
      <c r="I25" s="210">
        <v>1017</v>
      </c>
      <c r="J25" s="210">
        <v>1072.4000000000001</v>
      </c>
      <c r="K25" s="210">
        <v>1030.4000000000001</v>
      </c>
      <c r="L25" s="210">
        <v>1038</v>
      </c>
      <c r="M25" s="210">
        <v>1046</v>
      </c>
      <c r="N25" s="209"/>
    </row>
    <row r="26" spans="1:14" ht="51" x14ac:dyDescent="0.2">
      <c r="A26" s="335"/>
      <c r="B26" s="204" t="s">
        <v>547</v>
      </c>
      <c r="C26" s="205" t="s">
        <v>548</v>
      </c>
      <c r="D26" s="293">
        <v>2772</v>
      </c>
      <c r="E26" s="299">
        <v>2775</v>
      </c>
      <c r="F26" s="299">
        <v>2780</v>
      </c>
      <c r="G26" s="299">
        <v>2780</v>
      </c>
      <c r="H26" s="299">
        <v>2780</v>
      </c>
      <c r="I26" s="210">
        <v>5911</v>
      </c>
      <c r="J26" s="210">
        <v>5948.3</v>
      </c>
      <c r="K26" s="210">
        <v>5986.9</v>
      </c>
      <c r="L26" s="210">
        <v>6027.1</v>
      </c>
      <c r="M26" s="210">
        <v>6068.8</v>
      </c>
      <c r="N26" s="209"/>
    </row>
    <row r="27" spans="1:14" ht="38.25" x14ac:dyDescent="0.2">
      <c r="A27" s="335"/>
      <c r="B27" s="291" t="s">
        <v>637</v>
      </c>
      <c r="C27" s="298" t="s">
        <v>631</v>
      </c>
      <c r="D27" s="293">
        <v>1227</v>
      </c>
      <c r="E27" s="299">
        <v>1227</v>
      </c>
      <c r="F27" s="299">
        <v>1227</v>
      </c>
      <c r="G27" s="299">
        <v>1227</v>
      </c>
      <c r="H27" s="299">
        <v>1227</v>
      </c>
      <c r="I27" s="210">
        <v>360.6</v>
      </c>
      <c r="J27" s="210">
        <v>369.7</v>
      </c>
      <c r="K27" s="210">
        <v>378</v>
      </c>
      <c r="L27" s="210">
        <v>378.3</v>
      </c>
      <c r="M27" s="210">
        <v>379</v>
      </c>
      <c r="N27" s="209"/>
    </row>
    <row r="28" spans="1:14" ht="51" x14ac:dyDescent="0.2">
      <c r="A28" s="335"/>
      <c r="B28" s="295" t="s">
        <v>638</v>
      </c>
      <c r="C28" s="202" t="s">
        <v>543</v>
      </c>
      <c r="D28" s="296" t="s">
        <v>645</v>
      </c>
      <c r="E28" s="296" t="s">
        <v>640</v>
      </c>
      <c r="F28" s="296" t="s">
        <v>641</v>
      </c>
      <c r="G28" s="296" t="s">
        <v>642</v>
      </c>
      <c r="H28" s="296" t="s">
        <v>642</v>
      </c>
      <c r="I28" s="211">
        <v>3099.9</v>
      </c>
      <c r="J28" s="211">
        <v>3292.5</v>
      </c>
      <c r="K28" s="211">
        <v>4382.2</v>
      </c>
      <c r="L28" s="211">
        <v>4166.2</v>
      </c>
      <c r="M28" s="211">
        <v>4166.2</v>
      </c>
      <c r="N28" s="209"/>
    </row>
    <row r="29" spans="1:14" ht="25.5" x14ac:dyDescent="0.2">
      <c r="A29" s="335"/>
      <c r="B29" s="295" t="s">
        <v>639</v>
      </c>
      <c r="C29" s="202" t="s">
        <v>543</v>
      </c>
      <c r="D29" s="296" t="s">
        <v>646</v>
      </c>
      <c r="E29" s="296" t="s">
        <v>584</v>
      </c>
      <c r="F29" s="296" t="s">
        <v>643</v>
      </c>
      <c r="G29" s="296" t="s">
        <v>644</v>
      </c>
      <c r="H29" s="296" t="s">
        <v>644</v>
      </c>
      <c r="I29" s="211">
        <v>1853.2</v>
      </c>
      <c r="J29" s="211">
        <v>1680.5</v>
      </c>
      <c r="K29" s="211">
        <v>1443.3</v>
      </c>
      <c r="L29" s="211">
        <v>868</v>
      </c>
      <c r="M29" s="211">
        <v>868</v>
      </c>
      <c r="N29" s="209"/>
    </row>
    <row r="30" spans="1:14" ht="27.75" customHeight="1" x14ac:dyDescent="0.2">
      <c r="A30" s="335"/>
      <c r="B30" s="336" t="s">
        <v>605</v>
      </c>
      <c r="C30" s="333"/>
      <c r="D30" s="333"/>
      <c r="E30" s="333"/>
      <c r="F30" s="333"/>
      <c r="G30" s="333"/>
      <c r="H30" s="333"/>
      <c r="I30" s="211"/>
      <c r="J30" s="212">
        <v>330</v>
      </c>
      <c r="K30" s="212">
        <v>330</v>
      </c>
      <c r="L30" s="212">
        <v>330</v>
      </c>
      <c r="M30" s="212">
        <v>330</v>
      </c>
      <c r="N30" s="209"/>
    </row>
    <row r="31" spans="1:14" x14ac:dyDescent="0.2">
      <c r="A31" s="335"/>
      <c r="B31" s="297" t="s">
        <v>664</v>
      </c>
      <c r="C31" s="297"/>
      <c r="D31" s="297"/>
      <c r="E31" s="297"/>
      <c r="F31" s="297"/>
      <c r="G31" s="297"/>
      <c r="H31" s="297"/>
      <c r="I31" s="210">
        <f>SUM(I32:I33)</f>
        <v>7355.9</v>
      </c>
      <c r="J31" s="210">
        <f>SUM(J32:J33)</f>
        <v>7728.8</v>
      </c>
      <c r="K31" s="210">
        <f>SUM(K32:K33)</f>
        <v>7663.5</v>
      </c>
      <c r="L31" s="210">
        <f>SUM(L32:L33)</f>
        <v>7742</v>
      </c>
      <c r="M31" s="210">
        <f>SUM(M32:M33)</f>
        <v>7759.4</v>
      </c>
      <c r="N31" s="209"/>
    </row>
    <row r="32" spans="1:14" ht="76.5" x14ac:dyDescent="0.2">
      <c r="A32" s="335"/>
      <c r="B32" s="204" t="s">
        <v>660</v>
      </c>
      <c r="C32" s="205" t="s">
        <v>661</v>
      </c>
      <c r="D32" s="293">
        <v>134</v>
      </c>
      <c r="E32" s="299">
        <v>134</v>
      </c>
      <c r="F32" s="299">
        <v>135</v>
      </c>
      <c r="G32" s="299">
        <v>135</v>
      </c>
      <c r="H32" s="299">
        <v>135</v>
      </c>
      <c r="I32" s="211">
        <v>6520</v>
      </c>
      <c r="J32" s="212">
        <v>6843.8</v>
      </c>
      <c r="K32" s="212">
        <v>6778.5</v>
      </c>
      <c r="L32" s="212">
        <v>6857</v>
      </c>
      <c r="M32" s="212">
        <v>6874.4</v>
      </c>
      <c r="N32" s="209"/>
    </row>
    <row r="33" spans="1:14" ht="120" x14ac:dyDescent="0.2">
      <c r="A33" s="335"/>
      <c r="B33" s="204" t="s">
        <v>659</v>
      </c>
      <c r="C33" s="214" t="s">
        <v>678</v>
      </c>
      <c r="D33" s="293">
        <v>378</v>
      </c>
      <c r="E33" s="299">
        <v>390</v>
      </c>
      <c r="F33" s="299">
        <v>395</v>
      </c>
      <c r="G33" s="299">
        <v>395</v>
      </c>
      <c r="H33" s="299">
        <v>395</v>
      </c>
      <c r="I33" s="211">
        <v>835.9</v>
      </c>
      <c r="J33" s="212">
        <v>885</v>
      </c>
      <c r="K33" s="212">
        <v>885</v>
      </c>
      <c r="L33" s="212">
        <v>885</v>
      </c>
      <c r="M33" s="213">
        <v>885</v>
      </c>
      <c r="N33" s="209"/>
    </row>
    <row r="35" spans="1:14" ht="49.5" customHeight="1" x14ac:dyDescent="0.2">
      <c r="A35" s="324"/>
      <c r="B35" s="324"/>
      <c r="C35" s="324"/>
      <c r="D35" s="324"/>
      <c r="E35" s="324"/>
      <c r="F35" s="324"/>
      <c r="G35" s="324"/>
      <c r="H35" s="324"/>
      <c r="I35" s="324"/>
      <c r="J35" s="324"/>
      <c r="K35" s="324"/>
      <c r="L35" s="324"/>
      <c r="M35" s="324"/>
    </row>
    <row r="36" spans="1:14" ht="21.75" customHeight="1" x14ac:dyDescent="0.2">
      <c r="A36" s="324"/>
      <c r="B36" s="324"/>
      <c r="C36" s="324"/>
      <c r="D36" s="324"/>
      <c r="E36" s="324"/>
      <c r="F36" s="324"/>
      <c r="G36" s="324"/>
      <c r="H36" s="324"/>
      <c r="I36" s="324"/>
      <c r="J36" s="324"/>
      <c r="K36" s="324"/>
      <c r="L36" s="324"/>
      <c r="M36" s="324"/>
    </row>
    <row r="37" spans="1:14" ht="36.75" customHeight="1" x14ac:dyDescent="0.2">
      <c r="A37" s="324"/>
      <c r="B37" s="324"/>
      <c r="C37" s="324"/>
      <c r="D37" s="324"/>
      <c r="E37" s="324"/>
      <c r="F37" s="324"/>
      <c r="G37" s="324"/>
      <c r="H37" s="324"/>
      <c r="I37" s="324"/>
      <c r="J37" s="324"/>
      <c r="K37" s="324"/>
      <c r="L37" s="324"/>
      <c r="M37" s="324"/>
    </row>
    <row r="38" spans="1:14" ht="43.5" customHeight="1" x14ac:dyDescent="0.2">
      <c r="A38" s="324" t="s">
        <v>608</v>
      </c>
      <c r="B38" s="324"/>
      <c r="C38" s="324"/>
      <c r="D38" s="324"/>
      <c r="E38" s="324"/>
      <c r="F38" s="324"/>
      <c r="G38" s="324"/>
      <c r="H38" s="324"/>
      <c r="I38" s="324"/>
      <c r="J38" s="324"/>
      <c r="K38" s="324"/>
      <c r="L38" s="324"/>
      <c r="M38" s="324"/>
    </row>
    <row r="39" spans="1:14" x14ac:dyDescent="0.2">
      <c r="A39" s="324" t="s">
        <v>679</v>
      </c>
      <c r="B39" s="324"/>
      <c r="C39" s="324"/>
      <c r="D39" s="324"/>
      <c r="E39" s="324"/>
      <c r="F39" s="324"/>
      <c r="G39" s="324"/>
      <c r="H39" s="324"/>
      <c r="I39" s="324"/>
      <c r="J39" s="324"/>
      <c r="K39" s="324"/>
      <c r="L39" s="324"/>
      <c r="M39" s="324"/>
    </row>
    <row r="40" spans="1:14" x14ac:dyDescent="0.2">
      <c r="A40" s="292"/>
      <c r="B40" s="292"/>
      <c r="C40" s="292"/>
      <c r="D40" s="292"/>
      <c r="E40" s="292"/>
      <c r="F40" s="292"/>
      <c r="G40" s="292"/>
      <c r="H40" s="292"/>
      <c r="I40" s="292"/>
      <c r="J40" s="292"/>
      <c r="K40" s="292"/>
      <c r="L40" s="292"/>
      <c r="M40" s="292"/>
    </row>
    <row r="41" spans="1:14" x14ac:dyDescent="0.2">
      <c r="A41" s="292"/>
      <c r="B41" s="292"/>
      <c r="C41" s="292"/>
      <c r="D41" s="292"/>
      <c r="E41" s="292"/>
      <c r="F41" s="292"/>
      <c r="G41" s="292"/>
      <c r="H41" s="292"/>
      <c r="I41" s="292"/>
      <c r="J41" s="292"/>
      <c r="K41" s="292"/>
      <c r="L41" s="292"/>
      <c r="M41" s="292"/>
    </row>
  </sheetData>
  <mergeCells count="23">
    <mergeCell ref="B9:H9"/>
    <mergeCell ref="B22:H22"/>
    <mergeCell ref="A22:A33"/>
    <mergeCell ref="D6:H6"/>
    <mergeCell ref="B13:H13"/>
    <mergeCell ref="B21:H21"/>
    <mergeCell ref="B30:H30"/>
    <mergeCell ref="A9:A21"/>
    <mergeCell ref="B14:H14"/>
    <mergeCell ref="D2:H2"/>
    <mergeCell ref="L1:M1"/>
    <mergeCell ref="I2:M2"/>
    <mergeCell ref="I6:M6"/>
    <mergeCell ref="A4:L4"/>
    <mergeCell ref="G1:H1"/>
    <mergeCell ref="A6:A7"/>
    <mergeCell ref="B6:B7"/>
    <mergeCell ref="C6:C7"/>
    <mergeCell ref="A35:M35"/>
    <mergeCell ref="A36:M36"/>
    <mergeCell ref="A37:M37"/>
    <mergeCell ref="A38:M38"/>
    <mergeCell ref="A39:M39"/>
  </mergeCells>
  <pageMargins left="0.39370078740157483" right="0.31496062992125984" top="0.35433070866141736" bottom="0.35433070866141736" header="0.11811023622047245" footer="0.11811023622047245"/>
  <pageSetup paperSize="9" scale="90" firstPageNumber="66" orientation="landscape" useFirstPageNumber="1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7</vt:i4>
      </vt:variant>
    </vt:vector>
  </HeadingPairs>
  <TitlesOfParts>
    <vt:vector size="12" baseType="lpstr">
      <vt:lpstr>лист1</vt:lpstr>
      <vt:lpstr>приложение 1</vt:lpstr>
      <vt:lpstr>приложение 2</vt:lpstr>
      <vt:lpstr>приложение 3</vt:lpstr>
      <vt:lpstr>приложение 4</vt:lpstr>
      <vt:lpstr>лист1!Заголовки_для_печати</vt:lpstr>
      <vt:lpstr>'приложение 1'!Заголовки_для_печати</vt:lpstr>
      <vt:lpstr>'приложение 2'!Заголовки_для_печати</vt:lpstr>
      <vt:lpstr>лист1!Область_печати</vt:lpstr>
      <vt:lpstr>'приложение 1'!Область_печати</vt:lpstr>
      <vt:lpstr>'приложение 3'!Область_печати</vt:lpstr>
      <vt:lpstr>'приложение 4'!Область_печати</vt:lpstr>
    </vt:vector>
  </TitlesOfParts>
  <Company>findep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rtv</dc:creator>
  <cp:lastModifiedBy>Лидия В. Сутыгина</cp:lastModifiedBy>
  <cp:lastPrinted>2019-11-11T08:23:41Z</cp:lastPrinted>
  <dcterms:created xsi:type="dcterms:W3CDTF">2004-09-11T05:05:19Z</dcterms:created>
  <dcterms:modified xsi:type="dcterms:W3CDTF">2019-11-11T08:23:45Z</dcterms:modified>
</cp:coreProperties>
</file>